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435"/>
  </bookViews>
  <sheets>
    <sheet name="без лифтов" sheetId="4" r:id="rId1"/>
    <sheet name="с лифтами" sheetId="2" r:id="rId2"/>
    <sheet name="Лист1" sheetId="1" r:id="rId3"/>
    <sheet name="предельные стоимости работ" sheetId="3" r:id="rId4"/>
  </sheets>
  <definedNames>
    <definedName name="_xlnm._FilterDatabase" localSheetId="3" hidden="1">'предельные стоимости работ'!$C$61:$E$107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H16" i="4" l="1"/>
  <c r="H18" i="4" s="1"/>
  <c r="F16" i="4"/>
  <c r="F18" i="4" s="1"/>
  <c r="I16" i="4" l="1"/>
  <c r="E14" i="4" l="1"/>
  <c r="H14" i="4" l="1"/>
  <c r="F14" i="4"/>
  <c r="I14" i="4" s="1"/>
  <c r="G18" i="4"/>
  <c r="D14" i="2"/>
  <c r="E14" i="2" s="1"/>
  <c r="D18" i="2"/>
  <c r="E18" i="2" s="1"/>
  <c r="I18" i="4" l="1"/>
  <c r="H14" i="2"/>
  <c r="F18" i="2"/>
  <c r="D26" i="2"/>
  <c r="E26" i="2" s="1"/>
  <c r="D25" i="2"/>
  <c r="E25" i="2" s="1"/>
  <c r="D24" i="2"/>
  <c r="E24" i="2" s="1"/>
  <c r="H24" i="2" s="1"/>
  <c r="D23" i="2"/>
  <c r="E23" i="2" s="1"/>
  <c r="D22" i="2"/>
  <c r="E22" i="2" s="1"/>
  <c r="D21" i="2"/>
  <c r="E21" i="2" s="1"/>
  <c r="D17" i="2"/>
  <c r="E17" i="2" s="1"/>
  <c r="D16" i="2"/>
  <c r="E16" i="2" s="1"/>
  <c r="D13" i="2"/>
  <c r="E13" i="2" s="1"/>
  <c r="H18" i="2" l="1"/>
  <c r="I18" i="2" s="1"/>
  <c r="H21" i="2"/>
  <c r="F21" i="2"/>
  <c r="I21" i="2" s="1"/>
  <c r="H26" i="2"/>
  <c r="F26" i="2"/>
  <c r="H25" i="2"/>
  <c r="F25" i="2"/>
  <c r="I25" i="2" s="1"/>
  <c r="H13" i="2"/>
  <c r="F13" i="2"/>
  <c r="H16" i="2"/>
  <c r="F16" i="2"/>
  <c r="G16" i="2"/>
  <c r="G28" i="2" s="1"/>
  <c r="H23" i="2"/>
  <c r="F23" i="2"/>
  <c r="H22" i="2"/>
  <c r="F22" i="2"/>
  <c r="F17" i="2"/>
  <c r="H17" i="2"/>
  <c r="F24" i="2"/>
  <c r="I24" i="2" s="1"/>
  <c r="E28" i="2"/>
  <c r="F14" i="2"/>
  <c r="I14" i="2" s="1"/>
  <c r="F19" i="1"/>
  <c r="F11" i="1"/>
  <c r="I22" i="2" l="1"/>
  <c r="I17" i="2"/>
  <c r="I16" i="2"/>
  <c r="I26" i="2"/>
  <c r="I13" i="2"/>
  <c r="I23" i="2"/>
  <c r="H28" i="2"/>
  <c r="F28" i="2"/>
  <c r="I28" i="2" l="1"/>
</calcChain>
</file>

<file path=xl/comments1.xml><?xml version="1.0" encoding="utf-8"?>
<comments xmlns="http://schemas.openxmlformats.org/spreadsheetml/2006/main">
  <authors>
    <author>Кузнецова Маргарита Александровна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</t>
        </r>
      </text>
    </comment>
  </commentList>
</comments>
</file>

<file path=xl/comments2.xml><?xml version="1.0" encoding="utf-8"?>
<comments xmlns="http://schemas.openxmlformats.org/spreadsheetml/2006/main">
  <authors>
    <author>Кузнецова Маргарита Александровна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
</t>
        </r>
      </text>
    </comment>
  </commentList>
</comments>
</file>

<file path=xl/sharedStrings.xml><?xml version="1.0" encoding="utf-8"?>
<sst xmlns="http://schemas.openxmlformats.org/spreadsheetml/2006/main" count="238" uniqueCount="136">
  <si>
    <t xml:space="preserve">Предложение о проведении капитального ремонта </t>
  </si>
  <si>
    <t>НКО «Фонд капитального ремонта МКД»</t>
  </si>
  <si>
    <t>Уважаемые собственники помещений!</t>
  </si>
  <si>
    <t xml:space="preserve">В отношении многоквартирного дома, расположенного по адресу: </t>
  </si>
  <si>
    <t>Курганинский район, г. Курганинск, 76 кв-л, д. 25</t>
  </si>
  <si>
    <t xml:space="preserve">определена возможность проведения работ и (или) оказании услуг по капитальному ремонту общего имущества в многоквартирном доме: </t>
  </si>
  <si>
    <t>Вид работ по капитальному ремонту</t>
  </si>
  <si>
    <t>Укрупненная сметная стоимость, руб.</t>
  </si>
  <si>
    <t>Разработка проектной документации, включая сметы, по ремонту (замене)</t>
  </si>
  <si>
    <t>Строительный контроль</t>
  </si>
  <si>
    <t>Итого</t>
  </si>
  <si>
    <t>Оценка соответствия лифтов требованиям Технического регламента Таможенного союза 011/211 "Безопасность лифтов"</t>
  </si>
  <si>
    <t>Ремонт фасада</t>
  </si>
  <si>
    <t>Ремонт подвальных помещений</t>
  </si>
  <si>
    <t>Ремонт фундамента</t>
  </si>
  <si>
    <t xml:space="preserve">Замена лифтового оборудования </t>
  </si>
  <si>
    <t>Ремонт внутридомовых инженерных систем:</t>
  </si>
  <si>
    <t>электроснабжения</t>
  </si>
  <si>
    <t>холодного водоснабжения</t>
  </si>
  <si>
    <t>горячего водоснабжения</t>
  </si>
  <si>
    <t>водоотведения</t>
  </si>
  <si>
    <t>теплоснабжения</t>
  </si>
  <si>
    <t>газоснабжения</t>
  </si>
  <si>
    <t>ФИО</t>
  </si>
  <si>
    <t>проведение проверки определения сметной стоимости*</t>
  </si>
  <si>
    <t>Единица измерения</t>
  </si>
  <si>
    <t>Объем работ (услуг)</t>
  </si>
  <si>
    <t>Предельная стоимость</t>
  </si>
  <si>
    <t>Вид работ по капитальному ремонту общего имущества собственников помещений в многоквартирном доме</t>
  </si>
  <si>
    <t>Предельная стоимость (рублей) приказ от 05.05.2017 №131</t>
  </si>
  <si>
    <t>Предельная стоимость (рублей) приказ от 28.11.2016 №415</t>
  </si>
  <si>
    <t>Предельная стоимость (рублей) приказ от 14.03.2017 №70</t>
  </si>
  <si>
    <t>квадратный метр</t>
  </si>
  <si>
    <t>Ремонт крыши:</t>
  </si>
  <si>
    <t>шифер на профнастил</t>
  </si>
  <si>
    <t>- ремонт стропильной крыши с полной заменой кровельного покрытия из волнистых асбестоцементных листов на покрытие из профнастила</t>
  </si>
  <si>
    <t>шифер на шифер</t>
  </si>
  <si>
    <t>- ремонт стропильной крыши с полной заменой кровельного покрытия из волнистых асбестоцементных листов на покрытие из асбестоцементных листов</t>
  </si>
  <si>
    <t>плоская с утеплением</t>
  </si>
  <si>
    <t>- ремонт крыши с полной заменой рулонного кровельного покрытия на наплавляемый материал в 2 слоя (с утеплением)</t>
  </si>
  <si>
    <t>плоская без утепления</t>
  </si>
  <si>
    <t>- ремонт крыши с полной заменой рулонного кровельного покрытия на наплавляемый материал в 2 слоя (без утепления)</t>
  </si>
  <si>
    <t>Замена лифтового оборудования:</t>
  </si>
  <si>
    <t>400 кг до 10 остановок</t>
  </si>
  <si>
    <t>- замена лифта грузоподъемностью 400 кг с количеством остановок до 10 включительно</t>
  </si>
  <si>
    <t>единица</t>
  </si>
  <si>
    <t>400 кг 12 остановок</t>
  </si>
  <si>
    <t>- замена лифта грузоподъемностью 400 кг с количеством остановок 12</t>
  </si>
  <si>
    <t>400 кг 14 остановок</t>
  </si>
  <si>
    <t>- замена лифта грузоподъемностью 400 кг с количеством остановок 14</t>
  </si>
  <si>
    <t>630 кг до 10 остановок</t>
  </si>
  <si>
    <t>- замена лифта грузоподъемностью 630 кг с количеством остановок до 10 включительно</t>
  </si>
  <si>
    <t>630 кг 12 остановок</t>
  </si>
  <si>
    <t>- замена лифта грузоподъемностью 630 кг с количеством остановок 12</t>
  </si>
  <si>
    <t>630 кг 14 остановок</t>
  </si>
  <si>
    <t>- замена лифта грузоподъемностью 630 кг с количеством остановок 14</t>
  </si>
  <si>
    <t>1000 кг 12 остановок</t>
  </si>
  <si>
    <t>- замена лифта грузоподъемностью 1000 кг с количеством остановок 12</t>
  </si>
  <si>
    <t>1000 кг 14 остановок</t>
  </si>
  <si>
    <t>- замена лифта грузоподъемностью 1000 кг с количеством остановок 14</t>
  </si>
  <si>
    <t>более 14</t>
  </si>
  <si>
    <t>стоимость работ по замене лифтового оборудования с количеством остановок более 14</t>
  </si>
  <si>
    <t>за каждую дополнительную остановку</t>
  </si>
  <si>
    <t>Оценка соответствия лифтов требованиям Технического регламента Таможенного союза 011/2011 "Безопасность лифтов"</t>
  </si>
  <si>
    <t>- системы электроснабжения</t>
  </si>
  <si>
    <t>квадратный метр общей площади МКД</t>
  </si>
  <si>
    <t>- системы холодного водоснабжения:</t>
  </si>
  <si>
    <t>погонный метр</t>
  </si>
  <si>
    <t>- системы горячего водоснабжения</t>
  </si>
  <si>
    <t>- системы водоотведения</t>
  </si>
  <si>
    <t>- системы теплоснабжения</t>
  </si>
  <si>
    <t>- системы газоснабжения</t>
  </si>
  <si>
    <t>Разработка проектной документации</t>
  </si>
  <si>
    <t>доля (в процентах) от предельной стоимости работ</t>
  </si>
  <si>
    <t>по ремонту фасада</t>
  </si>
  <si>
    <t>по ремонту крыши</t>
  </si>
  <si>
    <t>по ремонту подвала</t>
  </si>
  <si>
    <t>по ремонту фундамента</t>
  </si>
  <si>
    <t>- системы холодного водоснабжения</t>
  </si>
  <si>
    <t>.-системы газоснабжения</t>
  </si>
  <si>
    <t>Разработка проектной документации по замене лифтового оборудования</t>
  </si>
  <si>
    <t>доля(в процентах) от предельной стоимости работ - 2,14</t>
  </si>
  <si>
    <t>Разработка объектной сметы расходов на капитальный ремонт (с составлением дефектных ведомостей (актов)</t>
  </si>
  <si>
    <t>сметная стоимость строительно-монтажных работ (СМР) по капитальному ремонту, рассчитанная исходя из предельной стоимости работ</t>
  </si>
  <si>
    <t>до 50 тыс.рублей</t>
  </si>
  <si>
    <t>50-100 тыс.рублей, в том числе</t>
  </si>
  <si>
    <t>за каждые дополнительные полные (сверх 50 тыс.рублей), но не более 5000 рублей</t>
  </si>
  <si>
    <t>10 тыс.рублей</t>
  </si>
  <si>
    <t>100-500 тыс.рублей</t>
  </si>
  <si>
    <t>за каждые дополнительные полные (сверх 100 тыс.рублей), но не более 10000 рублей</t>
  </si>
  <si>
    <t>100 тыс.рублей</t>
  </si>
  <si>
    <t>500-1000 тыс.рублей</t>
  </si>
  <si>
    <t>за каждые дополнительные полные (сверх 500 тыс.рублей), но не более 15000 рублей</t>
  </si>
  <si>
    <t>1000-1500 тыс.рублей</t>
  </si>
  <si>
    <t>за каждые дополнительные полные (сверх 1000 тыс.рублей), но не более 20000 рублей</t>
  </si>
  <si>
    <t>1500-2000 тыс.рублей</t>
  </si>
  <si>
    <t>за каждые дополнительные полные (сверх 1500 тыс.рублей), но не более 25000 рублей</t>
  </si>
  <si>
    <t>2000-3000 тыс.рублей</t>
  </si>
  <si>
    <t>за каждые дополнительные полные (сверх 2000 тыс.рублей), но не более 30000 рублей</t>
  </si>
  <si>
    <t>200 тыс.рублей</t>
  </si>
  <si>
    <t>3000-5000 тыс.рублей</t>
  </si>
  <si>
    <t>за каждые дополнительные полные (сверх 3000 тыс.рублей), но не более 35000 рублей</t>
  </si>
  <si>
    <t>400 тыс.рублей</t>
  </si>
  <si>
    <t>более 5000 тыс.рублей</t>
  </si>
  <si>
    <t>за каждые дополнительные полные (сверх 5000 тыс.рублей), но не более 35000 рублей</t>
  </si>
  <si>
    <t>500 тыс.рублей</t>
  </si>
  <si>
    <t>проведение проверки достоверности сметной стоимости</t>
  </si>
  <si>
    <t>за объект (один МКД)</t>
  </si>
  <si>
    <t>кв.м.</t>
  </si>
  <si>
    <t>п.м.</t>
  </si>
  <si>
    <t>ед.</t>
  </si>
  <si>
    <t>кв.м. общей площади МКД</t>
  </si>
  <si>
    <t>х</t>
  </si>
  <si>
    <t>по многоквартирному дому:</t>
  </si>
  <si>
    <t>Укрупненный сметный расчет 
сметы расходов на капитальный ремонт с использованием укрупненных показателей сметной стоимости</t>
  </si>
  <si>
    <t>УТВЕРЖДАЮ:</t>
  </si>
  <si>
    <t>Глава или зам главы МО</t>
  </si>
  <si>
    <t>__________________</t>
  </si>
  <si>
    <t>м.п.</t>
  </si>
  <si>
    <t>Исполнитель:</t>
  </si>
  <si>
    <t>Должность</t>
  </si>
  <si>
    <t>подпись</t>
  </si>
  <si>
    <t xml:space="preserve">Руководитель структурного подразделения </t>
  </si>
  <si>
    <t>подписи проставляются согласно внутреннему регламенту ОМС</t>
  </si>
  <si>
    <t>Ремонт крыши</t>
  </si>
  <si>
    <t>ИТОГО</t>
  </si>
  <si>
    <t xml:space="preserve">Укрупненный сметный расчет </t>
  </si>
  <si>
    <t>сметы расходов на капитальный ремонт с использованием укрупненных показателей сметной стоимости по многоквартирному дому:</t>
  </si>
  <si>
    <t>Заместитель главы</t>
  </si>
  <si>
    <t xml:space="preserve">муниципального образования </t>
  </si>
  <si>
    <t>Щербиновский район</t>
  </si>
  <si>
    <t>_____________ А.Н.Ефремов</t>
  </si>
  <si>
    <t>"____"______________ 2017</t>
  </si>
  <si>
    <t>Ремонт фасада (отмостка)</t>
  </si>
  <si>
    <t>873 840  ,00</t>
  </si>
  <si>
    <t>Щербиновский район, ст. Старощербиновская, ул. Первомайская,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</si>
</sst>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4" tint="-0.499984740745262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4" tint="-0.499984740745262"/>
      <name val="Arial"/>
      <family val="2"/>
      <charset val="204"/>
    </font>
    <font>
      <sz val="11"/>
      <color theme="9" tint="-0.249977111117893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Border="1"/>
    <xf numFmtId="0" fontId="2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9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5" fontId="18" fillId="0" borderId="1" xfId="1" applyNumberFormat="1" applyFont="1" applyBorder="1"/>
    <xf numFmtId="0" fontId="19" fillId="0" borderId="1" xfId="0" applyFont="1" applyBorder="1"/>
    <xf numFmtId="0" fontId="20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9" fillId="0" borderId="4" xfId="0" applyFont="1" applyBorder="1"/>
    <xf numFmtId="0" fontId="19" fillId="0" borderId="0" xfId="0" applyFont="1"/>
    <xf numFmtId="0" fontId="20" fillId="0" borderId="0" xfId="0" applyFont="1"/>
    <xf numFmtId="0" fontId="18" fillId="0" borderId="1" xfId="0" applyFont="1" applyFill="1" applyBorder="1" applyAlignment="1">
      <alignment wrapText="1"/>
    </xf>
    <xf numFmtId="0" fontId="18" fillId="0" borderId="0" xfId="0" applyFont="1"/>
    <xf numFmtId="165" fontId="21" fillId="0" borderId="0" xfId="1" applyNumberFormat="1" applyFont="1"/>
    <xf numFmtId="165" fontId="22" fillId="0" borderId="0" xfId="1" applyNumberFormat="1" applyFont="1" applyBorder="1" applyAlignment="1">
      <alignment horizontal="center"/>
    </xf>
    <xf numFmtId="165" fontId="22" fillId="0" borderId="0" xfId="1" applyNumberFormat="1" applyFont="1"/>
    <xf numFmtId="164" fontId="22" fillId="0" borderId="0" xfId="1" applyNumberFormat="1" applyFont="1"/>
    <xf numFmtId="164" fontId="20" fillId="0" borderId="0" xfId="0" applyNumberFormat="1" applyFont="1"/>
    <xf numFmtId="0" fontId="23" fillId="0" borderId="0" xfId="0" applyFont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4" fontId="0" fillId="0" borderId="0" xfId="0" applyNumberFormat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9" fillId="0" borderId="0" xfId="0" applyNumberFormat="1" applyFont="1"/>
    <xf numFmtId="4" fontId="4" fillId="0" borderId="0" xfId="0" applyNumberFormat="1" applyFont="1"/>
    <xf numFmtId="3" fontId="0" fillId="0" borderId="0" xfId="0" applyNumberForma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wrapText="1"/>
    </xf>
    <xf numFmtId="3" fontId="27" fillId="0" borderId="0" xfId="0" applyNumberFormat="1" applyFont="1" applyAlignment="1">
      <alignment horizontal="center" wrapText="1"/>
    </xf>
    <xf numFmtId="4" fontId="27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 applyProtection="1">
      <protection locked="0"/>
    </xf>
    <xf numFmtId="0" fontId="28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28" fillId="0" borderId="0" xfId="0" applyFont="1" applyAlignment="1">
      <alignment horizontal="right" wrapText="1"/>
    </xf>
    <xf numFmtId="4" fontId="29" fillId="0" borderId="0" xfId="0" applyNumberFormat="1" applyFont="1" applyAlignment="1">
      <alignment horizontal="center" wrapText="1"/>
    </xf>
    <xf numFmtId="4" fontId="28" fillId="0" borderId="0" xfId="0" applyNumberFormat="1" applyFont="1" applyAlignment="1">
      <alignment horizontal="center"/>
    </xf>
    <xf numFmtId="4" fontId="28" fillId="0" borderId="0" xfId="0" applyNumberFormat="1" applyFont="1" applyAlignment="1" applyProtection="1">
      <alignment horizontal="center"/>
      <protection locked="0"/>
    </xf>
    <xf numFmtId="4" fontId="28" fillId="0" borderId="0" xfId="0" applyNumberFormat="1" applyFont="1" applyAlignment="1" applyProtection="1">
      <alignment horizontal="left"/>
      <protection locked="0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kapremont23.ru/images/header-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0</xdr:col>
      <xdr:colOff>1352550</xdr:colOff>
      <xdr:row>6</xdr:row>
      <xdr:rowOff>100355</xdr:rowOff>
    </xdr:to>
    <xdr:pic>
      <xdr:nvPicPr>
        <xdr:cNvPr id="2" name="Рисунок 1" descr="http://kapremont23.ru/images/header-logo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66825" cy="1510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7" workbookViewId="0">
      <selection activeCell="I19" sqref="I19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8.28515625" style="57" customWidth="1"/>
    <col min="7" max="7" width="23.7109375" style="57" hidden="1" customWidth="1"/>
    <col min="8" max="8" width="15.85546875" style="57" customWidth="1"/>
    <col min="9" max="9" width="17.7109375" style="57" customWidth="1"/>
  </cols>
  <sheetData>
    <row r="1" spans="1:10" ht="23.25" x14ac:dyDescent="0.35">
      <c r="A1" s="89"/>
      <c r="B1" s="90"/>
      <c r="C1" s="90"/>
      <c r="D1" s="91"/>
      <c r="E1" s="92"/>
      <c r="F1" s="92"/>
      <c r="G1" s="92"/>
      <c r="H1" s="106" t="s">
        <v>115</v>
      </c>
      <c r="I1" s="106"/>
    </row>
    <row r="2" spans="1:10" ht="23.25" x14ac:dyDescent="0.35">
      <c r="A2" s="89"/>
      <c r="B2" s="90"/>
      <c r="C2" s="90"/>
      <c r="D2" s="91"/>
      <c r="E2" s="92"/>
      <c r="F2" s="92"/>
      <c r="G2" s="92"/>
      <c r="H2" s="107" t="s">
        <v>128</v>
      </c>
      <c r="I2" s="107"/>
    </row>
    <row r="3" spans="1:10" ht="23.25" x14ac:dyDescent="0.35">
      <c r="A3" s="89"/>
      <c r="B3" s="90"/>
      <c r="C3" s="90"/>
      <c r="D3" s="91"/>
      <c r="E3" s="92"/>
      <c r="F3" s="92"/>
      <c r="G3" s="92"/>
      <c r="H3" s="109" t="s">
        <v>129</v>
      </c>
      <c r="I3" s="109"/>
      <c r="J3" s="109"/>
    </row>
    <row r="4" spans="1:10" ht="23.25" x14ac:dyDescent="0.35">
      <c r="A4" s="89"/>
      <c r="B4" s="90"/>
      <c r="C4" s="90"/>
      <c r="D4" s="91"/>
      <c r="E4" s="92"/>
      <c r="F4" s="92"/>
      <c r="G4" s="92"/>
      <c r="H4" s="109" t="s">
        <v>130</v>
      </c>
      <c r="I4" s="109"/>
      <c r="J4" s="109"/>
    </row>
    <row r="5" spans="1:10" ht="26.25" customHeight="1" x14ac:dyDescent="0.35">
      <c r="A5" s="89"/>
      <c r="B5" s="90"/>
      <c r="C5" s="90"/>
      <c r="D5" s="91"/>
      <c r="E5" s="92"/>
      <c r="F5" s="92"/>
      <c r="G5" s="92"/>
      <c r="H5" s="109" t="s">
        <v>131</v>
      </c>
      <c r="I5" s="109"/>
      <c r="J5" s="109"/>
    </row>
    <row r="6" spans="1:10" ht="23.25" x14ac:dyDescent="0.35">
      <c r="A6" s="89"/>
      <c r="B6" s="90"/>
      <c r="C6" s="90"/>
      <c r="D6" s="91"/>
      <c r="E6" s="92"/>
      <c r="F6" s="92"/>
      <c r="G6" s="92"/>
      <c r="H6" s="109" t="s">
        <v>132</v>
      </c>
      <c r="I6" s="109"/>
      <c r="J6" s="109"/>
    </row>
    <row r="7" spans="1:10" ht="23.25" x14ac:dyDescent="0.35">
      <c r="A7" s="89"/>
      <c r="B7" s="90"/>
      <c r="C7" s="90"/>
      <c r="D7" s="91"/>
      <c r="E7" s="92"/>
      <c r="F7" s="92"/>
      <c r="G7" s="92"/>
      <c r="H7" s="92"/>
      <c r="I7" s="92"/>
    </row>
    <row r="8" spans="1:10" ht="23.45" x14ac:dyDescent="0.55000000000000004">
      <c r="A8" s="89"/>
      <c r="B8" s="90"/>
      <c r="C8" s="90"/>
      <c r="D8" s="91"/>
      <c r="E8" s="92"/>
      <c r="F8" s="92"/>
      <c r="G8" s="92"/>
      <c r="H8" s="92"/>
      <c r="I8" s="92"/>
    </row>
    <row r="9" spans="1:10" ht="23.25" x14ac:dyDescent="0.25">
      <c r="A9" s="108" t="s">
        <v>126</v>
      </c>
      <c r="B9" s="108"/>
      <c r="C9" s="108"/>
      <c r="D9" s="108"/>
      <c r="E9" s="108"/>
      <c r="F9" s="108"/>
      <c r="G9" s="108"/>
      <c r="H9" s="108"/>
      <c r="I9" s="108"/>
    </row>
    <row r="10" spans="1:10" ht="51.75" customHeight="1" x14ac:dyDescent="0.35">
      <c r="A10" s="105" t="s">
        <v>127</v>
      </c>
      <c r="B10" s="105"/>
      <c r="C10" s="105"/>
      <c r="D10" s="105"/>
      <c r="E10" s="105"/>
      <c r="F10" s="105"/>
      <c r="G10" s="105"/>
      <c r="H10" s="105"/>
      <c r="I10" s="105"/>
    </row>
    <row r="11" spans="1:10" ht="23.25" customHeight="1" x14ac:dyDescent="0.3">
      <c r="A11" s="104" t="s">
        <v>135</v>
      </c>
      <c r="B11" s="104"/>
      <c r="C11" s="104"/>
      <c r="D11" s="104"/>
      <c r="E11" s="104"/>
      <c r="F11" s="104"/>
      <c r="G11" s="104"/>
      <c r="H11" s="104"/>
      <c r="I11" s="104"/>
    </row>
    <row r="12" spans="1:10" ht="24" customHeight="1" x14ac:dyDescent="0.25"/>
    <row r="13" spans="1:10" s="5" customFormat="1" ht="102.75" customHeight="1" x14ac:dyDescent="0.3">
      <c r="A13" s="8" t="s">
        <v>6</v>
      </c>
      <c r="B13" s="87" t="s">
        <v>25</v>
      </c>
      <c r="C13" s="8" t="s">
        <v>26</v>
      </c>
      <c r="D13" s="63" t="s">
        <v>27</v>
      </c>
      <c r="E13" s="58" t="s">
        <v>7</v>
      </c>
      <c r="F13" s="86" t="s">
        <v>8</v>
      </c>
      <c r="G13" s="86" t="s">
        <v>11</v>
      </c>
      <c r="H13" s="86" t="s">
        <v>9</v>
      </c>
      <c r="I13" s="58" t="s">
        <v>10</v>
      </c>
    </row>
    <row r="14" spans="1:10" s="5" customFormat="1" ht="18.75" x14ac:dyDescent="0.3">
      <c r="A14" s="94" t="s">
        <v>124</v>
      </c>
      <c r="B14" s="100" t="s">
        <v>108</v>
      </c>
      <c r="C14" s="102">
        <v>548</v>
      </c>
      <c r="D14" s="110">
        <v>1200</v>
      </c>
      <c r="E14" s="98">
        <f>C14*D14</f>
        <v>657600</v>
      </c>
      <c r="F14" s="98">
        <f>IF(ROUND(E14*0.06&gt;50000,2),50000,ROUND(E14*6%,2))</f>
        <v>39456</v>
      </c>
      <c r="G14" s="98" t="s">
        <v>112</v>
      </c>
      <c r="H14" s="98">
        <f>ROUND(E14*2.14%,2)</f>
        <v>14072.64</v>
      </c>
      <c r="I14" s="98">
        <f>E14+F14+H14</f>
        <v>711128.64</v>
      </c>
    </row>
    <row r="15" spans="1:10" s="5" customFormat="1" ht="111" customHeight="1" x14ac:dyDescent="0.3">
      <c r="A15" s="95" t="s">
        <v>37</v>
      </c>
      <c r="B15" s="101"/>
      <c r="C15" s="103"/>
      <c r="D15" s="111"/>
      <c r="E15" s="99"/>
      <c r="F15" s="99"/>
      <c r="G15" s="99"/>
      <c r="H15" s="99"/>
      <c r="I15" s="99"/>
    </row>
    <row r="16" spans="1:10" s="70" customFormat="1" ht="37.5" x14ac:dyDescent="0.25">
      <c r="A16" s="97" t="s">
        <v>133</v>
      </c>
      <c r="B16" s="96" t="s">
        <v>108</v>
      </c>
      <c r="C16" s="8">
        <v>84.8</v>
      </c>
      <c r="D16" s="63">
        <v>2550</v>
      </c>
      <c r="E16" s="59">
        <f>C16*D16</f>
        <v>216240</v>
      </c>
      <c r="F16" s="59">
        <f>IF(ROUND(E16*0.06&gt;50000,2),50000,ROUND(E16*6%,2))</f>
        <v>12974.4</v>
      </c>
      <c r="G16" s="59" t="s">
        <v>112</v>
      </c>
      <c r="H16" s="59">
        <f>ROUND(E16*2.14%,2)</f>
        <v>4627.54</v>
      </c>
      <c r="I16" s="59">
        <f>E16+F16+H16</f>
        <v>233841.94</v>
      </c>
    </row>
    <row r="17" spans="1:9" s="14" customFormat="1" ht="78" customHeight="1" x14ac:dyDescent="0.3">
      <c r="A17" s="69" t="s">
        <v>24</v>
      </c>
      <c r="B17" s="66" t="s">
        <v>112</v>
      </c>
      <c r="C17" s="66" t="s">
        <v>112</v>
      </c>
      <c r="D17" s="67" t="s">
        <v>112</v>
      </c>
      <c r="E17" s="68" t="s">
        <v>112</v>
      </c>
      <c r="F17" s="68" t="s">
        <v>112</v>
      </c>
      <c r="G17" s="68" t="s">
        <v>112</v>
      </c>
      <c r="H17" s="68" t="s">
        <v>112</v>
      </c>
      <c r="I17" s="73">
        <v>10000</v>
      </c>
    </row>
    <row r="18" spans="1:9" s="13" customFormat="1" ht="17.25" customHeight="1" x14ac:dyDescent="0.25">
      <c r="A18" s="77" t="s">
        <v>125</v>
      </c>
      <c r="B18" s="66" t="s">
        <v>112</v>
      </c>
      <c r="C18" s="66" t="s">
        <v>112</v>
      </c>
      <c r="D18" s="67" t="s">
        <v>112</v>
      </c>
      <c r="E18" s="83" t="s">
        <v>134</v>
      </c>
      <c r="F18" s="83">
        <f>SUM(F14:F16)</f>
        <v>52430.400000000001</v>
      </c>
      <c r="G18" s="83">
        <f>SUM(G14:G15)</f>
        <v>0</v>
      </c>
      <c r="H18" s="83">
        <f>SUM(H14:H16)</f>
        <v>18700.18</v>
      </c>
      <c r="I18" s="93">
        <f>SUM(I14:I17)</f>
        <v>954970.58000000007</v>
      </c>
    </row>
    <row r="19" spans="1:9" s="56" customFormat="1" ht="18.75" x14ac:dyDescent="0.3">
      <c r="A19" s="78"/>
      <c r="B19" s="53"/>
      <c r="C19" s="53"/>
      <c r="D19" s="64"/>
      <c r="E19" s="60"/>
      <c r="F19" s="60"/>
      <c r="G19" s="60"/>
      <c r="H19" s="60"/>
      <c r="I19" s="60"/>
    </row>
    <row r="20" spans="1:9" s="56" customFormat="1" ht="25.5" customHeight="1" x14ac:dyDescent="0.3">
      <c r="A20" s="79"/>
      <c r="B20" s="55"/>
      <c r="C20" s="55"/>
      <c r="D20" s="65"/>
      <c r="E20" s="61"/>
      <c r="F20" s="61"/>
      <c r="G20" s="61"/>
      <c r="H20" s="61"/>
      <c r="I20" s="61"/>
    </row>
    <row r="21" spans="1:9" s="56" customFormat="1" ht="97.5" customHeight="1" x14ac:dyDescent="0.3">
      <c r="A21" s="112"/>
      <c r="B21" s="113"/>
      <c r="C21" s="114"/>
      <c r="D21" s="65"/>
      <c r="E21" s="61"/>
      <c r="F21" s="61"/>
      <c r="G21" s="61"/>
      <c r="H21" s="61"/>
      <c r="I21" s="61"/>
    </row>
    <row r="22" spans="1:9" s="56" customFormat="1" ht="14.25" customHeight="1" x14ac:dyDescent="0.3">
      <c r="A22" s="79"/>
      <c r="B22" s="55"/>
      <c r="C22" s="55"/>
      <c r="D22" s="65"/>
      <c r="E22" s="61"/>
      <c r="F22" s="61"/>
      <c r="G22" s="61"/>
      <c r="H22" s="61"/>
      <c r="I22" s="61"/>
    </row>
    <row r="23" spans="1:9" s="13" customFormat="1" ht="110.25" customHeight="1" x14ac:dyDescent="0.3">
      <c r="A23" s="112"/>
      <c r="B23" s="113"/>
      <c r="C23" s="113"/>
      <c r="D23" s="65"/>
      <c r="E23" s="61"/>
      <c r="F23" s="61"/>
      <c r="G23" s="61"/>
      <c r="H23" s="61"/>
      <c r="I23" s="61"/>
    </row>
    <row r="24" spans="1:9" s="13" customFormat="1" x14ac:dyDescent="0.25">
      <c r="A24" s="78"/>
      <c r="B24" s="53"/>
      <c r="C24" s="53"/>
      <c r="D24" s="64"/>
      <c r="E24" s="60"/>
      <c r="F24" s="60"/>
      <c r="G24" s="60"/>
      <c r="H24" s="60"/>
      <c r="I24" s="60"/>
    </row>
    <row r="25" spans="1:9" x14ac:dyDescent="0.25">
      <c r="A25" s="80"/>
      <c r="B25" s="53"/>
      <c r="C25" s="53"/>
      <c r="D25" s="64"/>
      <c r="E25" s="60"/>
      <c r="F25" s="60"/>
      <c r="G25" s="60"/>
      <c r="H25" s="60"/>
      <c r="I25" s="60"/>
    </row>
  </sheetData>
  <mergeCells count="19">
    <mergeCell ref="A21:C21"/>
    <mergeCell ref="A23:C23"/>
    <mergeCell ref="A11:I11"/>
    <mergeCell ref="A10:I10"/>
    <mergeCell ref="H1:I1"/>
    <mergeCell ref="H2:I2"/>
    <mergeCell ref="A9:I9"/>
    <mergeCell ref="H3:J3"/>
    <mergeCell ref="H4:J4"/>
    <mergeCell ref="H5:J5"/>
    <mergeCell ref="H6:J6"/>
    <mergeCell ref="G14:G15"/>
    <mergeCell ref="H14:H15"/>
    <mergeCell ref="I14:I15"/>
    <mergeCell ref="B14:B15"/>
    <mergeCell ref="C14:C15"/>
    <mergeCell ref="D14:D15"/>
    <mergeCell ref="E14:E15"/>
    <mergeCell ref="F14:F15"/>
  </mergeCells>
  <pageMargins left="0.70866141732283472" right="0.39370078740157483" top="0.78740157480314965" bottom="0.78740157480314965" header="0.31496062992125984" footer="0.31496062992125984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'предельные стоимости работ'!$B$4:$B$7</xm:f>
          </x14:formula1>
          <xm:sqref>A15</xm:sqref>
        </x14:dataValidation>
        <x14:dataValidation type="list" allowBlank="1" showInputMessage="1" showErrorMessage="1">
          <x14:formula1>
            <xm:f>'предельные стоимости работ'!$D$4:$D$7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opLeftCell="A7" workbookViewId="0">
      <selection activeCell="E14" sqref="E14:E15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8.28515625" style="57" customWidth="1"/>
    <col min="7" max="7" width="23.7109375" style="57" customWidth="1"/>
    <col min="8" max="8" width="13.140625" style="57" customWidth="1"/>
    <col min="9" max="9" width="17.7109375" style="57" customWidth="1"/>
  </cols>
  <sheetData>
    <row r="1" spans="1:9" ht="23.25" x14ac:dyDescent="0.35">
      <c r="A1" s="89"/>
      <c r="B1" s="90"/>
      <c r="C1" s="90"/>
      <c r="D1" s="91"/>
      <c r="E1" s="92"/>
      <c r="F1" s="92"/>
      <c r="G1" s="92"/>
      <c r="H1" s="117" t="s">
        <v>115</v>
      </c>
      <c r="I1" s="117"/>
    </row>
    <row r="2" spans="1:9" ht="23.25" x14ac:dyDescent="0.35">
      <c r="A2" s="89"/>
      <c r="B2" s="90"/>
      <c r="C2" s="90"/>
      <c r="D2" s="91"/>
      <c r="E2" s="92"/>
      <c r="F2" s="92"/>
      <c r="G2" s="92"/>
      <c r="H2" s="118" t="s">
        <v>116</v>
      </c>
      <c r="I2" s="118"/>
    </row>
    <row r="3" spans="1:9" ht="23.45" x14ac:dyDescent="0.55000000000000004">
      <c r="A3" s="89"/>
      <c r="B3" s="90"/>
      <c r="C3" s="90"/>
      <c r="D3" s="91"/>
      <c r="E3" s="92"/>
      <c r="F3" s="92"/>
      <c r="G3" s="92"/>
      <c r="H3" s="119"/>
      <c r="I3" s="119"/>
    </row>
    <row r="4" spans="1:9" ht="23.45" x14ac:dyDescent="0.55000000000000004">
      <c r="A4" s="89"/>
      <c r="B4" s="90"/>
      <c r="C4" s="90"/>
      <c r="D4" s="91"/>
      <c r="E4" s="92"/>
      <c r="F4" s="92"/>
      <c r="G4" s="92"/>
      <c r="H4" s="119"/>
      <c r="I4" s="119"/>
    </row>
    <row r="5" spans="1:9" ht="15.75" customHeight="1" x14ac:dyDescent="0.55000000000000004">
      <c r="A5" s="89"/>
      <c r="B5" s="90"/>
      <c r="C5" s="90"/>
      <c r="D5" s="91"/>
      <c r="E5" s="92"/>
      <c r="F5" s="92"/>
      <c r="G5" s="92"/>
      <c r="H5" s="118" t="s">
        <v>117</v>
      </c>
      <c r="I5" s="118"/>
    </row>
    <row r="6" spans="1:9" ht="23.25" x14ac:dyDescent="0.35">
      <c r="A6" s="89"/>
      <c r="B6" s="90"/>
      <c r="C6" s="90"/>
      <c r="D6" s="91"/>
      <c r="E6" s="92"/>
      <c r="F6" s="92"/>
      <c r="G6" s="92"/>
      <c r="H6" s="118" t="s">
        <v>118</v>
      </c>
      <c r="I6" s="118"/>
    </row>
    <row r="7" spans="1:9" ht="23.45" x14ac:dyDescent="0.55000000000000004">
      <c r="A7" s="89"/>
      <c r="B7" s="90"/>
      <c r="C7" s="90"/>
      <c r="D7" s="91"/>
      <c r="E7" s="92"/>
      <c r="F7" s="92"/>
      <c r="G7" s="92"/>
      <c r="H7" s="92"/>
      <c r="I7" s="92"/>
    </row>
    <row r="8" spans="1:9" ht="23.45" x14ac:dyDescent="0.55000000000000004">
      <c r="A8" s="89"/>
      <c r="B8" s="90"/>
      <c r="C8" s="90"/>
      <c r="D8" s="91"/>
      <c r="E8" s="92"/>
      <c r="F8" s="92"/>
      <c r="G8" s="92"/>
      <c r="H8" s="92"/>
      <c r="I8" s="92"/>
    </row>
    <row r="9" spans="1:9" ht="40.5" customHeight="1" x14ac:dyDescent="0.25">
      <c r="A9" s="108" t="s">
        <v>114</v>
      </c>
      <c r="B9" s="108"/>
      <c r="C9" s="108"/>
      <c r="D9" s="108"/>
      <c r="E9" s="108"/>
      <c r="F9" s="108"/>
      <c r="G9" s="108"/>
      <c r="H9" s="108"/>
      <c r="I9" s="108"/>
    </row>
    <row r="10" spans="1:9" ht="30" customHeight="1" x14ac:dyDescent="0.35">
      <c r="A10" s="115" t="s">
        <v>113</v>
      </c>
      <c r="B10" s="115"/>
      <c r="C10" s="115"/>
      <c r="D10" s="116"/>
      <c r="E10" s="116"/>
      <c r="F10" s="116"/>
      <c r="G10" s="116"/>
      <c r="H10" s="116"/>
      <c r="I10" s="116"/>
    </row>
    <row r="12" spans="1:9" s="5" customFormat="1" ht="102.75" customHeight="1" x14ac:dyDescent="0.3">
      <c r="A12" s="8" t="s">
        <v>6</v>
      </c>
      <c r="B12" s="87" t="s">
        <v>25</v>
      </c>
      <c r="C12" s="8" t="s">
        <v>26</v>
      </c>
      <c r="D12" s="63" t="s">
        <v>27</v>
      </c>
      <c r="E12" s="58" t="s">
        <v>7</v>
      </c>
      <c r="F12" s="86" t="s">
        <v>8</v>
      </c>
      <c r="G12" s="86" t="s">
        <v>11</v>
      </c>
      <c r="H12" s="86" t="s">
        <v>9</v>
      </c>
      <c r="I12" s="58" t="s">
        <v>10</v>
      </c>
    </row>
    <row r="13" spans="1:9" s="5" customFormat="1" ht="18.75" x14ac:dyDescent="0.3">
      <c r="A13" s="12" t="s">
        <v>12</v>
      </c>
      <c r="B13" s="87" t="s">
        <v>108</v>
      </c>
      <c r="C13" s="8">
        <v>12</v>
      </c>
      <c r="D13" s="63">
        <f>'предельные стоимости работ'!D2</f>
        <v>2550</v>
      </c>
      <c r="E13" s="59">
        <f>C13*D13</f>
        <v>30600</v>
      </c>
      <c r="F13" s="59">
        <f>IF(ROUND(E13*0.06&gt;50000,2),50000,ROUND(E13*6%,2))</f>
        <v>1836</v>
      </c>
      <c r="G13" s="59" t="s">
        <v>112</v>
      </c>
      <c r="H13" s="59">
        <f>ROUND(E13*2.14%,2)</f>
        <v>654.84</v>
      </c>
      <c r="I13" s="59">
        <f>E13+F13+H13</f>
        <v>33090.839999999997</v>
      </c>
    </row>
    <row r="14" spans="1:9" s="5" customFormat="1" ht="18.75" x14ac:dyDescent="0.3">
      <c r="A14" s="94" t="s">
        <v>124</v>
      </c>
      <c r="B14" s="100" t="s">
        <v>108</v>
      </c>
      <c r="C14" s="102">
        <v>422</v>
      </c>
      <c r="D14" s="110">
        <f>VLOOKUP(A15,'предельные стоимости работ'!B4:D7,3,FALSE)</f>
        <v>2400</v>
      </c>
      <c r="E14" s="98">
        <f>C14*D14</f>
        <v>1012800</v>
      </c>
      <c r="F14" s="98">
        <f>IF(ROUND(E14*0.06&gt;50000,2),50000,ROUND(E14*6%,2))</f>
        <v>50000</v>
      </c>
      <c r="G14" s="98" t="s">
        <v>112</v>
      </c>
      <c r="H14" s="98">
        <f>ROUND(E14*2.14%,2)</f>
        <v>21673.919999999998</v>
      </c>
      <c r="I14" s="98">
        <f>E14+F14+H14</f>
        <v>1084473.92</v>
      </c>
    </row>
    <row r="15" spans="1:9" s="5" customFormat="1" ht="74.25" customHeight="1" x14ac:dyDescent="0.3">
      <c r="A15" s="95" t="s">
        <v>41</v>
      </c>
      <c r="B15" s="101"/>
      <c r="C15" s="103"/>
      <c r="D15" s="111"/>
      <c r="E15" s="99"/>
      <c r="F15" s="99"/>
      <c r="G15" s="99"/>
      <c r="H15" s="99"/>
      <c r="I15" s="99"/>
    </row>
    <row r="16" spans="1:9" s="6" customFormat="1" ht="37.5" x14ac:dyDescent="0.3">
      <c r="A16" s="75" t="s">
        <v>13</v>
      </c>
      <c r="B16" s="88" t="s">
        <v>109</v>
      </c>
      <c r="C16" s="15"/>
      <c r="D16" s="81">
        <f>'предельные стоимости работ'!D8</f>
        <v>2000</v>
      </c>
      <c r="E16" s="59">
        <f t="shared" ref="E16:E26" si="0">C16*D16</f>
        <v>0</v>
      </c>
      <c r="F16" s="59">
        <f t="shared" ref="F16" si="1">IF(ROUND(E16*0.06&gt;50000,2),50000,ROUND(E16*6%,2))</f>
        <v>0</v>
      </c>
      <c r="G16" s="59">
        <f>IF(E16=0,0,30000)</f>
        <v>0</v>
      </c>
      <c r="H16" s="59">
        <f>ROUND(E16*2.14%,2)</f>
        <v>0</v>
      </c>
      <c r="I16" s="59">
        <f t="shared" ref="I16" si="2">H16+G16+F16+E16</f>
        <v>0</v>
      </c>
    </row>
    <row r="17" spans="1:9" s="6" customFormat="1" ht="18.75" x14ac:dyDescent="0.3">
      <c r="A17" s="75" t="s">
        <v>14</v>
      </c>
      <c r="B17" s="87" t="s">
        <v>108</v>
      </c>
      <c r="C17" s="15"/>
      <c r="D17" s="81">
        <f>'предельные стоимости работ'!D9</f>
        <v>2000</v>
      </c>
      <c r="E17" s="59">
        <f t="shared" si="0"/>
        <v>0</v>
      </c>
      <c r="F17" s="59">
        <f>IF(ROUND(E17*0.07&gt;50000,2),50000,ROUND(E17*7%,2))</f>
        <v>0</v>
      </c>
      <c r="G17" s="59" t="s">
        <v>112</v>
      </c>
      <c r="H17" s="59">
        <f t="shared" ref="H17" si="3">ROUND(E17*2.14%,2)</f>
        <v>0</v>
      </c>
      <c r="I17" s="59">
        <f t="shared" ref="I17" si="4">E17+F17+H17</f>
        <v>0</v>
      </c>
    </row>
    <row r="18" spans="1:9" s="6" customFormat="1" ht="37.5" x14ac:dyDescent="0.3">
      <c r="A18" s="84" t="s">
        <v>15</v>
      </c>
      <c r="B18" s="123" t="s">
        <v>110</v>
      </c>
      <c r="C18" s="125">
        <v>1</v>
      </c>
      <c r="D18" s="127">
        <f>VLOOKUP(A19,'предельные стоимости работ'!B11:D18,3,FALSE)</f>
        <v>2200000</v>
      </c>
      <c r="E18" s="98">
        <f>C18*D18</f>
        <v>2200000</v>
      </c>
      <c r="F18" s="98">
        <f>IF(E18=0,0,70000)</f>
        <v>70000</v>
      </c>
      <c r="G18" s="98" t="s">
        <v>112</v>
      </c>
      <c r="H18" s="98">
        <f>ROUND(E18*2.14%,2)</f>
        <v>47080</v>
      </c>
      <c r="I18" s="98">
        <f>E18+F18+H18</f>
        <v>2317080</v>
      </c>
    </row>
    <row r="19" spans="1:9" s="6" customFormat="1" ht="63" x14ac:dyDescent="0.3">
      <c r="A19" s="85" t="s">
        <v>49</v>
      </c>
      <c r="B19" s="124"/>
      <c r="C19" s="126"/>
      <c r="D19" s="128"/>
      <c r="E19" s="99"/>
      <c r="F19" s="99"/>
      <c r="G19" s="99"/>
      <c r="H19" s="99"/>
      <c r="I19" s="99"/>
    </row>
    <row r="20" spans="1:9" s="6" customFormat="1" ht="18.75" customHeight="1" x14ac:dyDescent="0.3">
      <c r="A20" s="120" t="s">
        <v>16</v>
      </c>
      <c r="B20" s="121"/>
      <c r="C20" s="121"/>
      <c r="D20" s="121"/>
      <c r="E20" s="121"/>
      <c r="F20" s="121"/>
      <c r="G20" s="121"/>
      <c r="H20" s="121"/>
      <c r="I20" s="122"/>
    </row>
    <row r="21" spans="1:9" s="6" customFormat="1" ht="60" x14ac:dyDescent="0.3">
      <c r="A21" s="76" t="s">
        <v>17</v>
      </c>
      <c r="B21" s="82" t="s">
        <v>111</v>
      </c>
      <c r="C21" s="71"/>
      <c r="D21" s="72">
        <f>'предельные стоимости работ'!D22</f>
        <v>250</v>
      </c>
      <c r="E21" s="59">
        <f t="shared" si="0"/>
        <v>0</v>
      </c>
      <c r="F21" s="59">
        <f t="shared" ref="F21:F25" si="5">IF(ROUND(E21*0.06&gt;50000,2),50000,ROUND(E21*6%,2))</f>
        <v>0</v>
      </c>
      <c r="G21" s="59" t="s">
        <v>112</v>
      </c>
      <c r="H21" s="59">
        <f t="shared" ref="H21:H26" si="6">ROUND(E21*2.14%,2)</f>
        <v>0</v>
      </c>
      <c r="I21" s="59">
        <f t="shared" ref="I21:I26" si="7">E21+F21+H21</f>
        <v>0</v>
      </c>
    </row>
    <row r="22" spans="1:9" s="6" customFormat="1" ht="37.5" x14ac:dyDescent="0.3">
      <c r="A22" s="76" t="s">
        <v>18</v>
      </c>
      <c r="B22" s="88" t="s">
        <v>109</v>
      </c>
      <c r="C22" s="71"/>
      <c r="D22" s="72">
        <f>'предельные стоимости работ'!D23</f>
        <v>2160</v>
      </c>
      <c r="E22" s="59">
        <f t="shared" si="0"/>
        <v>0</v>
      </c>
      <c r="F22" s="59">
        <f t="shared" si="5"/>
        <v>0</v>
      </c>
      <c r="G22" s="59" t="s">
        <v>112</v>
      </c>
      <c r="H22" s="59">
        <f t="shared" si="6"/>
        <v>0</v>
      </c>
      <c r="I22" s="59">
        <f t="shared" si="7"/>
        <v>0</v>
      </c>
    </row>
    <row r="23" spans="1:9" s="6" customFormat="1" ht="37.5" x14ac:dyDescent="0.3">
      <c r="A23" s="76" t="s">
        <v>19</v>
      </c>
      <c r="B23" s="88" t="s">
        <v>109</v>
      </c>
      <c r="C23" s="71"/>
      <c r="D23" s="72">
        <f>'предельные стоимости работ'!D24</f>
        <v>2300</v>
      </c>
      <c r="E23" s="59">
        <f t="shared" si="0"/>
        <v>0</v>
      </c>
      <c r="F23" s="59">
        <f t="shared" si="5"/>
        <v>0</v>
      </c>
      <c r="G23" s="59" t="s">
        <v>112</v>
      </c>
      <c r="H23" s="59">
        <f t="shared" si="6"/>
        <v>0</v>
      </c>
      <c r="I23" s="59">
        <f t="shared" si="7"/>
        <v>0</v>
      </c>
    </row>
    <row r="24" spans="1:9" s="6" customFormat="1" ht="18.75" x14ac:dyDescent="0.3">
      <c r="A24" s="76" t="s">
        <v>20</v>
      </c>
      <c r="B24" s="88" t="s">
        <v>109</v>
      </c>
      <c r="C24" s="71"/>
      <c r="D24" s="72">
        <f>'предельные стоимости работ'!D25</f>
        <v>2200</v>
      </c>
      <c r="E24" s="59">
        <f t="shared" si="0"/>
        <v>0</v>
      </c>
      <c r="F24" s="59">
        <f t="shared" si="5"/>
        <v>0</v>
      </c>
      <c r="G24" s="59" t="s">
        <v>112</v>
      </c>
      <c r="H24" s="59">
        <f t="shared" si="6"/>
        <v>0</v>
      </c>
      <c r="I24" s="59">
        <f t="shared" si="7"/>
        <v>0</v>
      </c>
    </row>
    <row r="25" spans="1:9" s="6" customFormat="1" ht="18.75" x14ac:dyDescent="0.3">
      <c r="A25" s="76" t="s">
        <v>21</v>
      </c>
      <c r="B25" s="88" t="s">
        <v>109</v>
      </c>
      <c r="C25" s="71"/>
      <c r="D25" s="72">
        <f>'предельные стоимости работ'!D26</f>
        <v>3000</v>
      </c>
      <c r="E25" s="59">
        <f t="shared" si="0"/>
        <v>0</v>
      </c>
      <c r="F25" s="59">
        <f t="shared" si="5"/>
        <v>0</v>
      </c>
      <c r="G25" s="59" t="s">
        <v>112</v>
      </c>
      <c r="H25" s="59">
        <f t="shared" si="6"/>
        <v>0</v>
      </c>
      <c r="I25" s="59">
        <f t="shared" si="7"/>
        <v>0</v>
      </c>
    </row>
    <row r="26" spans="1:9" s="6" customFormat="1" ht="18.75" x14ac:dyDescent="0.3">
      <c r="A26" s="76" t="s">
        <v>22</v>
      </c>
      <c r="B26" s="88" t="s">
        <v>109</v>
      </c>
      <c r="C26" s="71"/>
      <c r="D26" s="72">
        <f>'предельные стоимости работ'!D27</f>
        <v>2100</v>
      </c>
      <c r="E26" s="59">
        <f t="shared" si="0"/>
        <v>0</v>
      </c>
      <c r="F26" s="59">
        <f>IF(ROUND(E26*0.07&gt;50000,2),50000,ROUND(E26*7%,2))</f>
        <v>0</v>
      </c>
      <c r="G26" s="59" t="s">
        <v>112</v>
      </c>
      <c r="H26" s="59">
        <f t="shared" si="6"/>
        <v>0</v>
      </c>
      <c r="I26" s="59">
        <f t="shared" si="7"/>
        <v>0</v>
      </c>
    </row>
    <row r="27" spans="1:9" s="70" customFormat="1" ht="93.75" x14ac:dyDescent="0.25">
      <c r="A27" s="69" t="s">
        <v>24</v>
      </c>
      <c r="B27" s="66" t="s">
        <v>112</v>
      </c>
      <c r="C27" s="66" t="s">
        <v>112</v>
      </c>
      <c r="D27" s="67" t="s">
        <v>112</v>
      </c>
      <c r="E27" s="68" t="s">
        <v>112</v>
      </c>
      <c r="F27" s="68" t="s">
        <v>112</v>
      </c>
      <c r="G27" s="68" t="s">
        <v>112</v>
      </c>
      <c r="H27" s="68" t="s">
        <v>112</v>
      </c>
      <c r="I27" s="73">
        <v>20000</v>
      </c>
    </row>
    <row r="28" spans="1:9" s="14" customFormat="1" ht="18.75" x14ac:dyDescent="0.3">
      <c r="A28" s="77" t="s">
        <v>125</v>
      </c>
      <c r="B28" s="66" t="s">
        <v>112</v>
      </c>
      <c r="C28" s="66" t="s">
        <v>112</v>
      </c>
      <c r="D28" s="67" t="s">
        <v>112</v>
      </c>
      <c r="E28" s="83">
        <f>SUM(E13:E26)</f>
        <v>3243400</v>
      </c>
      <c r="F28" s="83">
        <f t="shared" ref="F28:H28" si="8">SUM(F13:F26)</f>
        <v>121836</v>
      </c>
      <c r="G28" s="83">
        <f t="shared" si="8"/>
        <v>0</v>
      </c>
      <c r="H28" s="83">
        <f t="shared" si="8"/>
        <v>69408.759999999995</v>
      </c>
      <c r="I28" s="93">
        <f>SUM(I13:I27)</f>
        <v>3454644.76</v>
      </c>
    </row>
    <row r="29" spans="1:9" s="13" customFormat="1" x14ac:dyDescent="0.25">
      <c r="A29" s="78"/>
      <c r="B29" s="53"/>
      <c r="C29" s="53"/>
      <c r="D29" s="64"/>
      <c r="E29" s="60"/>
      <c r="F29" s="60"/>
      <c r="G29" s="60"/>
      <c r="H29" s="60"/>
      <c r="I29" s="60"/>
    </row>
    <row r="30" spans="1:9" s="56" customFormat="1" ht="18.75" x14ac:dyDescent="0.3">
      <c r="A30" s="79" t="s">
        <v>119</v>
      </c>
      <c r="B30" s="55"/>
      <c r="C30" s="55"/>
      <c r="D30" s="65"/>
      <c r="E30" s="61"/>
      <c r="F30" s="61"/>
      <c r="G30" s="61"/>
      <c r="H30" s="61"/>
      <c r="I30" s="61"/>
    </row>
    <row r="31" spans="1:9" s="56" customFormat="1" ht="18.75" x14ac:dyDescent="0.3">
      <c r="A31" s="79" t="s">
        <v>120</v>
      </c>
      <c r="B31" s="55"/>
      <c r="C31" s="55"/>
      <c r="D31" s="65"/>
      <c r="E31" s="61" t="s">
        <v>121</v>
      </c>
      <c r="F31" s="61"/>
      <c r="G31" s="61"/>
      <c r="H31" s="61"/>
      <c r="I31" s="61" t="s">
        <v>23</v>
      </c>
    </row>
    <row r="32" spans="1:9" s="56" customFormat="1" ht="18.75" x14ac:dyDescent="0.3">
      <c r="A32" s="79"/>
      <c r="B32" s="55"/>
      <c r="C32" s="55"/>
      <c r="D32" s="65"/>
      <c r="E32" s="61"/>
      <c r="F32" s="61"/>
      <c r="G32" s="61"/>
      <c r="H32" s="61"/>
      <c r="I32" s="61"/>
    </row>
    <row r="33" spans="1:9" s="56" customFormat="1" ht="56.25" x14ac:dyDescent="0.3">
      <c r="A33" s="79" t="s">
        <v>122</v>
      </c>
      <c r="B33" s="55"/>
      <c r="C33" s="55"/>
      <c r="D33" s="65"/>
      <c r="E33" s="61" t="s">
        <v>121</v>
      </c>
      <c r="F33" s="61"/>
      <c r="G33" s="61"/>
      <c r="H33" s="61"/>
      <c r="I33" s="61" t="s">
        <v>23</v>
      </c>
    </row>
    <row r="34" spans="1:9" s="13" customFormat="1" x14ac:dyDescent="0.25">
      <c r="A34" s="78"/>
      <c r="B34" s="53"/>
      <c r="C34" s="53"/>
      <c r="D34" s="64"/>
      <c r="E34" s="60"/>
      <c r="F34" s="60"/>
      <c r="G34" s="60"/>
      <c r="H34" s="60"/>
      <c r="I34" s="60"/>
    </row>
    <row r="35" spans="1:9" s="13" customFormat="1" ht="45" x14ac:dyDescent="0.25">
      <c r="A35" s="80" t="s">
        <v>123</v>
      </c>
      <c r="B35" s="53"/>
      <c r="C35" s="53"/>
      <c r="D35" s="64"/>
      <c r="E35" s="60"/>
      <c r="F35" s="60"/>
      <c r="G35" s="60"/>
      <c r="H35" s="60"/>
      <c r="I35" s="60"/>
    </row>
  </sheetData>
  <mergeCells count="26">
    <mergeCell ref="A20:I20"/>
    <mergeCell ref="B18:B19"/>
    <mergeCell ref="C18:C19"/>
    <mergeCell ref="D18:D19"/>
    <mergeCell ref="E18:E19"/>
    <mergeCell ref="F18:F19"/>
    <mergeCell ref="G18:G19"/>
    <mergeCell ref="H18:H19"/>
    <mergeCell ref="I18:I19"/>
    <mergeCell ref="A9:I9"/>
    <mergeCell ref="A10:C10"/>
    <mergeCell ref="D10:I10"/>
    <mergeCell ref="H1:I1"/>
    <mergeCell ref="H2:I2"/>
    <mergeCell ref="H3:I3"/>
    <mergeCell ref="H4:I4"/>
    <mergeCell ref="H5:I5"/>
    <mergeCell ref="H6:I6"/>
    <mergeCell ref="G14:G15"/>
    <mergeCell ref="H14:H15"/>
    <mergeCell ref="I14:I15"/>
    <mergeCell ref="B14:B15"/>
    <mergeCell ref="C14:C15"/>
    <mergeCell ref="D14:D15"/>
    <mergeCell ref="E14:E15"/>
    <mergeCell ref="F14:F15"/>
  </mergeCells>
  <pageMargins left="0.70866141732283472" right="0.39370078740157483" top="0.78740157480314965" bottom="0.78740157480314965" header="0.31496062992125984" footer="0.31496062992125984"/>
  <pageSetup paperSize="9" scale="61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'предельные стоимости работ'!$D$4:$D$7</xm:f>
          </x14:formula1>
          <xm:sqref>D14</xm:sqref>
        </x14:dataValidation>
        <x14:dataValidation type="list" allowBlank="1" showInputMessage="1" showErrorMessage="1">
          <x14:formula1>
            <xm:f>'предельные стоимости работ'!$D$11:$D$18</xm:f>
          </x14:formula1>
          <xm:sqref>D18</xm:sqref>
        </x14:dataValidation>
        <x14:dataValidation type="list" allowBlank="1" showInputMessage="1" showErrorMessage="1">
          <x14:formula1>
            <xm:f>'предельные стоимости работ'!$B$11:$B$18</xm:f>
          </x14:formula1>
          <xm:sqref>A19</xm:sqref>
        </x14:dataValidation>
        <x14:dataValidation type="list" allowBlank="1" showInputMessage="1" showErrorMessage="1">
          <x14:formula1>
            <xm:f>'предельные стоимости работ'!$B$4:$B$7</xm:f>
          </x14:formula1>
          <xm:sqref>A15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4" workbookViewId="0">
      <selection activeCell="D10" sqref="D10"/>
    </sheetView>
  </sheetViews>
  <sheetFormatPr defaultRowHeight="15" x14ac:dyDescent="0.25"/>
  <cols>
    <col min="1" max="1" width="31.28515625" customWidth="1"/>
    <col min="2" max="2" width="22" customWidth="1"/>
    <col min="3" max="6" width="26.5703125" customWidth="1"/>
  </cols>
  <sheetData>
    <row r="1" spans="1:6" ht="20.25" x14ac:dyDescent="0.25">
      <c r="B1" s="130" t="s">
        <v>0</v>
      </c>
      <c r="C1" s="130"/>
      <c r="D1" s="130"/>
      <c r="E1" s="130"/>
      <c r="F1" s="4"/>
    </row>
    <row r="2" spans="1:6" ht="20.25" x14ac:dyDescent="0.25">
      <c r="B2" s="132" t="s">
        <v>1</v>
      </c>
      <c r="C2" s="132"/>
      <c r="D2" s="132"/>
      <c r="E2" s="132"/>
      <c r="F2" s="3"/>
    </row>
    <row r="4" spans="1:6" ht="20.25" x14ac:dyDescent="0.3">
      <c r="B4" s="129" t="s">
        <v>2</v>
      </c>
      <c r="C4" s="129"/>
      <c r="D4" s="129"/>
      <c r="E4" s="129"/>
      <c r="F4" s="11"/>
    </row>
    <row r="6" spans="1:6" ht="20.25" x14ac:dyDescent="0.25">
      <c r="B6" s="3" t="s">
        <v>3</v>
      </c>
      <c r="C6" s="3"/>
      <c r="D6" s="3"/>
      <c r="E6" s="3"/>
      <c r="F6" s="3"/>
    </row>
    <row r="7" spans="1:6" ht="15" customHeight="1" x14ac:dyDescent="0.25">
      <c r="A7" s="130" t="s">
        <v>4</v>
      </c>
      <c r="B7" s="130"/>
      <c r="C7" s="130"/>
      <c r="D7" s="130"/>
      <c r="E7" s="130"/>
      <c r="F7" s="4"/>
    </row>
    <row r="8" spans="1:6" s="1" customFormat="1" ht="42.75" customHeight="1" x14ac:dyDescent="0.25">
      <c r="A8" s="131" t="s">
        <v>5</v>
      </c>
      <c r="B8" s="131"/>
      <c r="C8" s="131"/>
      <c r="D8" s="131"/>
      <c r="E8" s="131"/>
      <c r="F8" s="131"/>
    </row>
    <row r="9" spans="1:6" s="1" customFormat="1" ht="20.45" x14ac:dyDescent="0.35">
      <c r="A9" s="2"/>
    </row>
    <row r="10" spans="1:6" s="5" customFormat="1" ht="150" x14ac:dyDescent="0.3">
      <c r="A10" s="7" t="s">
        <v>6</v>
      </c>
      <c r="B10" s="7" t="s">
        <v>7</v>
      </c>
      <c r="C10" s="8" t="s">
        <v>8</v>
      </c>
      <c r="D10" s="8" t="s">
        <v>11</v>
      </c>
      <c r="E10" s="8" t="s">
        <v>9</v>
      </c>
      <c r="F10" s="8" t="s">
        <v>10</v>
      </c>
    </row>
    <row r="11" spans="1:6" s="5" customFormat="1" ht="18.600000000000001" x14ac:dyDescent="0.45">
      <c r="A11" s="8"/>
      <c r="B11" s="8"/>
      <c r="C11" s="8"/>
      <c r="D11" s="8"/>
      <c r="E11" s="8"/>
      <c r="F11" s="8">
        <f>E11+C11+B11</f>
        <v>0</v>
      </c>
    </row>
    <row r="12" spans="1:6" s="6" customFormat="1" ht="18.600000000000001" x14ac:dyDescent="0.45">
      <c r="A12" s="9"/>
      <c r="B12" s="9"/>
      <c r="C12" s="9"/>
      <c r="D12" s="9"/>
      <c r="E12" s="9"/>
      <c r="F12" s="9"/>
    </row>
    <row r="13" spans="1:6" ht="14.45" x14ac:dyDescent="0.35">
      <c r="A13" s="10"/>
      <c r="B13" s="10"/>
      <c r="C13" s="10"/>
      <c r="D13" s="10"/>
      <c r="E13" s="10"/>
      <c r="F13" s="10"/>
    </row>
    <row r="14" spans="1:6" ht="14.45" x14ac:dyDescent="0.35">
      <c r="A14" s="10"/>
      <c r="B14" s="10"/>
      <c r="C14" s="10"/>
      <c r="D14" s="10"/>
      <c r="E14" s="10"/>
      <c r="F14" s="10"/>
    </row>
    <row r="15" spans="1:6" ht="14.45" x14ac:dyDescent="0.35">
      <c r="A15" s="10"/>
      <c r="B15" s="10"/>
      <c r="C15" s="10"/>
      <c r="D15" s="10"/>
      <c r="E15" s="10"/>
      <c r="F15" s="10"/>
    </row>
    <row r="16" spans="1:6" ht="14.45" x14ac:dyDescent="0.35">
      <c r="A16" s="10"/>
      <c r="B16" s="10"/>
      <c r="C16" s="10"/>
      <c r="D16" s="10"/>
      <c r="E16" s="10"/>
      <c r="F16" s="10"/>
    </row>
    <row r="18" spans="1:6" ht="150" x14ac:dyDescent="0.25">
      <c r="A18" s="7" t="s">
        <v>6</v>
      </c>
      <c r="B18" s="7" t="s">
        <v>7</v>
      </c>
      <c r="C18" s="8" t="s">
        <v>8</v>
      </c>
      <c r="D18" s="8" t="s">
        <v>11</v>
      </c>
      <c r="E18" s="8" t="s">
        <v>9</v>
      </c>
      <c r="F18" s="8" t="s">
        <v>10</v>
      </c>
    </row>
    <row r="19" spans="1:6" ht="18" x14ac:dyDescent="0.35">
      <c r="A19" s="8"/>
      <c r="B19" s="8"/>
      <c r="C19" s="8"/>
      <c r="D19" s="8"/>
      <c r="E19" s="8"/>
      <c r="F19" s="8">
        <f>E19+C19+B19</f>
        <v>0</v>
      </c>
    </row>
    <row r="20" spans="1:6" ht="18.600000000000001" x14ac:dyDescent="0.45">
      <c r="A20" s="9"/>
      <c r="B20" s="9"/>
      <c r="C20" s="9"/>
      <c r="D20" s="9"/>
      <c r="E20" s="9"/>
      <c r="F20" s="9"/>
    </row>
    <row r="21" spans="1:6" x14ac:dyDescent="0.25">
      <c r="A21" s="10"/>
      <c r="B21" s="10"/>
      <c r="C21" s="10"/>
      <c r="D21" s="10"/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x14ac:dyDescent="0.25">
      <c r="A23" s="10"/>
      <c r="B23" s="10"/>
      <c r="C23" s="10"/>
      <c r="D23" s="10"/>
      <c r="E23" s="10"/>
      <c r="F23" s="10"/>
    </row>
    <row r="24" spans="1:6" x14ac:dyDescent="0.25">
      <c r="A24" s="10"/>
      <c r="B24" s="10"/>
      <c r="C24" s="10"/>
      <c r="D24" s="10"/>
      <c r="E24" s="10"/>
      <c r="F24" s="10"/>
    </row>
  </sheetData>
  <mergeCells count="5">
    <mergeCell ref="B4:E4"/>
    <mergeCell ref="A7:E7"/>
    <mergeCell ref="A8:F8"/>
    <mergeCell ref="B1:E1"/>
    <mergeCell ref="B2:E2"/>
  </mergeCells>
  <pageMargins left="0.70866141732283472" right="0.39370078740157483" top="0.78740157480314965" bottom="0.78740157480314965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B11" sqref="B11"/>
    </sheetView>
  </sheetViews>
  <sheetFormatPr defaultColWidth="9.140625" defaultRowHeight="15" x14ac:dyDescent="0.25"/>
  <cols>
    <col min="1" max="1" width="14.42578125" style="20" customWidth="1"/>
    <col min="2" max="2" width="77.28515625" style="20" customWidth="1"/>
    <col min="3" max="3" width="36.7109375" style="20" customWidth="1"/>
    <col min="4" max="4" width="29.42578125" style="52" customWidth="1"/>
    <col min="5" max="5" width="21.42578125" style="43" customWidth="1"/>
    <col min="6" max="6" width="21.42578125" style="44" customWidth="1"/>
    <col min="7" max="16384" width="9.140625" style="20"/>
  </cols>
  <sheetData>
    <row r="1" spans="1:6" ht="60" x14ac:dyDescent="0.2">
      <c r="A1" s="133" t="s">
        <v>28</v>
      </c>
      <c r="B1" s="133"/>
      <c r="C1" s="16" t="s">
        <v>25</v>
      </c>
      <c r="D1" s="17" t="s">
        <v>29</v>
      </c>
      <c r="E1" s="18" t="s">
        <v>30</v>
      </c>
      <c r="F1" s="19" t="s">
        <v>31</v>
      </c>
    </row>
    <row r="2" spans="1:6" ht="15.75" x14ac:dyDescent="0.2">
      <c r="A2" s="16"/>
      <c r="B2" s="21" t="s">
        <v>12</v>
      </c>
      <c r="C2" s="21" t="s">
        <v>32</v>
      </c>
      <c r="D2" s="22">
        <v>2550</v>
      </c>
      <c r="E2" s="23">
        <v>2550</v>
      </c>
      <c r="F2" s="24">
        <v>2550</v>
      </c>
    </row>
    <row r="3" spans="1:6" ht="15.75" x14ac:dyDescent="0.2">
      <c r="A3" s="16"/>
      <c r="B3" s="21" t="s">
        <v>33</v>
      </c>
      <c r="C3" s="25"/>
      <c r="D3" s="26"/>
      <c r="E3" s="27"/>
      <c r="F3" s="28"/>
    </row>
    <row r="4" spans="1:6" ht="30" x14ac:dyDescent="0.2">
      <c r="A4" s="29" t="s">
        <v>34</v>
      </c>
      <c r="B4" s="21" t="s">
        <v>35</v>
      </c>
      <c r="C4" s="21" t="s">
        <v>32</v>
      </c>
      <c r="D4" s="22">
        <v>2800</v>
      </c>
      <c r="E4" s="23">
        <v>2800</v>
      </c>
      <c r="F4" s="24">
        <v>2800</v>
      </c>
    </row>
    <row r="5" spans="1:6" ht="45" x14ac:dyDescent="0.2">
      <c r="A5" s="29" t="s">
        <v>36</v>
      </c>
      <c r="B5" s="21" t="s">
        <v>37</v>
      </c>
      <c r="C5" s="21" t="s">
        <v>32</v>
      </c>
      <c r="D5" s="22">
        <v>1200</v>
      </c>
      <c r="E5" s="23">
        <v>1200</v>
      </c>
      <c r="F5" s="24">
        <v>1200</v>
      </c>
    </row>
    <row r="6" spans="1:6" ht="30" x14ac:dyDescent="0.2">
      <c r="A6" s="29" t="s">
        <v>38</v>
      </c>
      <c r="B6" s="21" t="s">
        <v>39</v>
      </c>
      <c r="C6" s="21" t="s">
        <v>32</v>
      </c>
      <c r="D6" s="22">
        <v>2650</v>
      </c>
      <c r="E6" s="23">
        <v>2150</v>
      </c>
      <c r="F6" s="24">
        <v>2650</v>
      </c>
    </row>
    <row r="7" spans="1:6" ht="30" x14ac:dyDescent="0.2">
      <c r="A7" s="29" t="s">
        <v>40</v>
      </c>
      <c r="B7" s="21" t="s">
        <v>41</v>
      </c>
      <c r="C7" s="21" t="s">
        <v>32</v>
      </c>
      <c r="D7" s="22">
        <v>2400</v>
      </c>
      <c r="E7" s="23">
        <v>1900</v>
      </c>
      <c r="F7" s="24">
        <v>2400</v>
      </c>
    </row>
    <row r="8" spans="1:6" ht="15.75" x14ac:dyDescent="0.2">
      <c r="A8" s="16"/>
      <c r="B8" s="21" t="s">
        <v>13</v>
      </c>
      <c r="C8" s="21" t="s">
        <v>32</v>
      </c>
      <c r="D8" s="22">
        <v>2000</v>
      </c>
      <c r="E8" s="23">
        <v>2000</v>
      </c>
      <c r="F8" s="24">
        <v>2000</v>
      </c>
    </row>
    <row r="9" spans="1:6" ht="15.75" x14ac:dyDescent="0.2">
      <c r="A9" s="16"/>
      <c r="B9" s="21" t="s">
        <v>14</v>
      </c>
      <c r="C9" s="21" t="s">
        <v>32</v>
      </c>
      <c r="D9" s="22">
        <v>2000</v>
      </c>
      <c r="E9" s="23">
        <v>2000</v>
      </c>
      <c r="F9" s="24">
        <v>2000</v>
      </c>
    </row>
    <row r="10" spans="1:6" ht="15.75" x14ac:dyDescent="0.2">
      <c r="A10" s="16"/>
      <c r="B10" s="21" t="s">
        <v>42</v>
      </c>
      <c r="C10" s="25"/>
      <c r="D10" s="26"/>
      <c r="E10" s="27"/>
      <c r="F10" s="28"/>
    </row>
    <row r="11" spans="1:6" ht="30" x14ac:dyDescent="0.2">
      <c r="A11" s="29" t="s">
        <v>43</v>
      </c>
      <c r="B11" s="21" t="s">
        <v>44</v>
      </c>
      <c r="C11" s="21" t="s">
        <v>45</v>
      </c>
      <c r="D11" s="30">
        <v>1910000</v>
      </c>
      <c r="E11" s="31">
        <v>1700000</v>
      </c>
      <c r="F11" s="32">
        <v>1910000</v>
      </c>
    </row>
    <row r="12" spans="1:6" ht="30" x14ac:dyDescent="0.2">
      <c r="A12" s="25" t="s">
        <v>46</v>
      </c>
      <c r="B12" s="21" t="s">
        <v>47</v>
      </c>
      <c r="C12" s="21" t="s">
        <v>45</v>
      </c>
      <c r="D12" s="30">
        <v>2050000</v>
      </c>
      <c r="E12" s="31">
        <v>1950000</v>
      </c>
      <c r="F12" s="32">
        <v>2050000</v>
      </c>
    </row>
    <row r="13" spans="1:6" ht="30" x14ac:dyDescent="0.2">
      <c r="A13" s="25" t="s">
        <v>48</v>
      </c>
      <c r="B13" s="21" t="s">
        <v>49</v>
      </c>
      <c r="C13" s="21" t="s">
        <v>45</v>
      </c>
      <c r="D13" s="30">
        <v>2200000</v>
      </c>
      <c r="E13" s="31">
        <v>2200000</v>
      </c>
      <c r="F13" s="32">
        <v>2200000</v>
      </c>
    </row>
    <row r="14" spans="1:6" ht="30" x14ac:dyDescent="0.2">
      <c r="A14" s="29" t="s">
        <v>50</v>
      </c>
      <c r="B14" s="21" t="s">
        <v>51</v>
      </c>
      <c r="C14" s="21" t="s">
        <v>45</v>
      </c>
      <c r="D14" s="30">
        <v>2300000</v>
      </c>
      <c r="E14" s="31">
        <v>1850000</v>
      </c>
      <c r="F14" s="32">
        <v>2300000</v>
      </c>
    </row>
    <row r="15" spans="1:6" ht="30" x14ac:dyDescent="0.2">
      <c r="A15" s="25" t="s">
        <v>52</v>
      </c>
      <c r="B15" s="21" t="s">
        <v>53</v>
      </c>
      <c r="C15" s="21" t="s">
        <v>45</v>
      </c>
      <c r="D15" s="30">
        <v>2400000</v>
      </c>
      <c r="E15" s="31">
        <v>2050000</v>
      </c>
      <c r="F15" s="32">
        <v>2400000</v>
      </c>
    </row>
    <row r="16" spans="1:6" ht="30" x14ac:dyDescent="0.2">
      <c r="A16" s="25" t="s">
        <v>54</v>
      </c>
      <c r="B16" s="21" t="s">
        <v>55</v>
      </c>
      <c r="C16" s="21" t="s">
        <v>45</v>
      </c>
      <c r="D16" s="30">
        <v>2500000</v>
      </c>
      <c r="E16" s="31">
        <v>2300000</v>
      </c>
      <c r="F16" s="32">
        <v>2500000</v>
      </c>
    </row>
    <row r="17" spans="1:6" ht="30" x14ac:dyDescent="0.2">
      <c r="A17" s="29" t="s">
        <v>56</v>
      </c>
      <c r="B17" s="21" t="s">
        <v>57</v>
      </c>
      <c r="C17" s="21" t="s">
        <v>45</v>
      </c>
      <c r="D17" s="30">
        <v>2600000</v>
      </c>
      <c r="E17" s="31">
        <v>2250000</v>
      </c>
      <c r="F17" s="32">
        <v>2600000</v>
      </c>
    </row>
    <row r="18" spans="1:6" ht="30" x14ac:dyDescent="0.2">
      <c r="A18" s="25" t="s">
        <v>58</v>
      </c>
      <c r="B18" s="21" t="s">
        <v>59</v>
      </c>
      <c r="C18" s="21" t="s">
        <v>45</v>
      </c>
      <c r="D18" s="30">
        <v>2800000</v>
      </c>
      <c r="E18" s="31">
        <v>2500000</v>
      </c>
      <c r="F18" s="32">
        <v>2800000</v>
      </c>
    </row>
    <row r="19" spans="1:6" ht="30" x14ac:dyDescent="0.2">
      <c r="A19" s="29" t="s">
        <v>60</v>
      </c>
      <c r="B19" s="21" t="s">
        <v>61</v>
      </c>
      <c r="C19" s="21" t="s">
        <v>62</v>
      </c>
      <c r="D19" s="30">
        <v>100000</v>
      </c>
      <c r="E19" s="31">
        <v>100000</v>
      </c>
      <c r="F19" s="32">
        <v>100000</v>
      </c>
    </row>
    <row r="20" spans="1:6" ht="30" x14ac:dyDescent="0.2">
      <c r="A20" s="16"/>
      <c r="B20" s="21" t="s">
        <v>63</v>
      </c>
      <c r="C20" s="21" t="s">
        <v>45</v>
      </c>
      <c r="D20" s="30">
        <v>30000</v>
      </c>
      <c r="E20" s="31">
        <v>30000</v>
      </c>
      <c r="F20" s="32">
        <v>30000</v>
      </c>
    </row>
    <row r="21" spans="1:6" ht="15.75" x14ac:dyDescent="0.2">
      <c r="A21" s="16"/>
      <c r="B21" s="21" t="s">
        <v>16</v>
      </c>
      <c r="C21" s="25"/>
      <c r="D21" s="26"/>
      <c r="E21" s="27"/>
      <c r="F21" s="28"/>
    </row>
    <row r="22" spans="1:6" ht="30" x14ac:dyDescent="0.2">
      <c r="A22" s="29"/>
      <c r="B22" s="21" t="s">
        <v>64</v>
      </c>
      <c r="C22" s="21" t="s">
        <v>65</v>
      </c>
      <c r="D22" s="22">
        <v>250</v>
      </c>
      <c r="E22" s="23">
        <v>210</v>
      </c>
      <c r="F22" s="24">
        <v>250</v>
      </c>
    </row>
    <row r="23" spans="1:6" ht="15.75" x14ac:dyDescent="0.2">
      <c r="A23" s="29"/>
      <c r="B23" s="21" t="s">
        <v>66</v>
      </c>
      <c r="C23" s="21" t="s">
        <v>67</v>
      </c>
      <c r="D23" s="22">
        <v>2160</v>
      </c>
      <c r="E23" s="23">
        <v>1200</v>
      </c>
      <c r="F23" s="24">
        <v>2160</v>
      </c>
    </row>
    <row r="24" spans="1:6" ht="15.75" x14ac:dyDescent="0.2">
      <c r="A24" s="29"/>
      <c r="B24" s="21" t="s">
        <v>68</v>
      </c>
      <c r="C24" s="21" t="s">
        <v>67</v>
      </c>
      <c r="D24" s="22">
        <v>2300</v>
      </c>
      <c r="E24" s="23">
        <v>1400</v>
      </c>
      <c r="F24" s="24">
        <v>2300</v>
      </c>
    </row>
    <row r="25" spans="1:6" ht="15.75" x14ac:dyDescent="0.2">
      <c r="A25" s="29"/>
      <c r="B25" s="21" t="s">
        <v>69</v>
      </c>
      <c r="C25" s="21" t="s">
        <v>67</v>
      </c>
      <c r="D25" s="22">
        <v>2200</v>
      </c>
      <c r="E25" s="23">
        <v>1850</v>
      </c>
      <c r="F25" s="24">
        <v>2200</v>
      </c>
    </row>
    <row r="26" spans="1:6" ht="15.75" x14ac:dyDescent="0.2">
      <c r="A26" s="29"/>
      <c r="B26" s="21" t="s">
        <v>70</v>
      </c>
      <c r="C26" s="21" t="s">
        <v>67</v>
      </c>
      <c r="D26" s="22">
        <v>3000</v>
      </c>
      <c r="E26" s="23">
        <v>2100</v>
      </c>
      <c r="F26" s="24">
        <v>3000</v>
      </c>
    </row>
    <row r="27" spans="1:6" ht="15.75" x14ac:dyDescent="0.2">
      <c r="A27" s="29"/>
      <c r="B27" s="21" t="s">
        <v>71</v>
      </c>
      <c r="C27" s="21" t="s">
        <v>67</v>
      </c>
      <c r="D27" s="22">
        <v>2100</v>
      </c>
      <c r="E27" s="23">
        <v>2100</v>
      </c>
      <c r="F27" s="24">
        <v>2100</v>
      </c>
    </row>
    <row r="28" spans="1:6" ht="30" x14ac:dyDescent="0.2">
      <c r="A28" s="16"/>
      <c r="B28" s="21" t="s">
        <v>72</v>
      </c>
      <c r="C28" s="21" t="s">
        <v>73</v>
      </c>
      <c r="D28" s="26"/>
      <c r="E28" s="27"/>
      <c r="F28" s="28"/>
    </row>
    <row r="29" spans="1:6" x14ac:dyDescent="0.2">
      <c r="A29" s="29"/>
      <c r="B29" s="21" t="s">
        <v>74</v>
      </c>
      <c r="C29" s="16">
        <v>6</v>
      </c>
      <c r="D29" s="16">
        <v>6</v>
      </c>
      <c r="E29" s="16">
        <v>3</v>
      </c>
      <c r="F29" s="16">
        <v>3</v>
      </c>
    </row>
    <row r="30" spans="1:6" x14ac:dyDescent="0.2">
      <c r="A30" s="29"/>
      <c r="B30" s="21" t="s">
        <v>75</v>
      </c>
      <c r="C30" s="16">
        <v>6</v>
      </c>
      <c r="D30" s="16">
        <v>6</v>
      </c>
      <c r="E30" s="16">
        <v>3</v>
      </c>
      <c r="F30" s="16">
        <v>3</v>
      </c>
    </row>
    <row r="31" spans="1:6" x14ac:dyDescent="0.2">
      <c r="A31" s="29"/>
      <c r="B31" s="21" t="s">
        <v>76</v>
      </c>
      <c r="C31" s="16">
        <v>6</v>
      </c>
      <c r="D31" s="16">
        <v>6</v>
      </c>
      <c r="E31" s="16">
        <v>3</v>
      </c>
      <c r="F31" s="16">
        <v>3</v>
      </c>
    </row>
    <row r="32" spans="1:6" x14ac:dyDescent="0.2">
      <c r="A32" s="29"/>
      <c r="B32" s="21" t="s">
        <v>77</v>
      </c>
      <c r="C32" s="33">
        <v>7</v>
      </c>
      <c r="D32" s="33">
        <v>7</v>
      </c>
      <c r="E32" s="33">
        <v>15</v>
      </c>
      <c r="F32" s="33">
        <v>7</v>
      </c>
    </row>
    <row r="33" spans="1:6" x14ac:dyDescent="0.2">
      <c r="A33" s="29"/>
      <c r="B33" s="21" t="s">
        <v>64</v>
      </c>
      <c r="C33" s="16">
        <v>6</v>
      </c>
      <c r="D33" s="16">
        <v>6</v>
      </c>
      <c r="E33" s="16">
        <v>5</v>
      </c>
      <c r="F33" s="16">
        <v>5</v>
      </c>
    </row>
    <row r="34" spans="1:6" x14ac:dyDescent="0.2">
      <c r="A34" s="29"/>
      <c r="B34" s="21" t="s">
        <v>78</v>
      </c>
      <c r="C34" s="16">
        <v>6</v>
      </c>
      <c r="D34" s="16">
        <v>6</v>
      </c>
      <c r="E34" s="16">
        <v>4</v>
      </c>
      <c r="F34" s="16">
        <v>4</v>
      </c>
    </row>
    <row r="35" spans="1:6" x14ac:dyDescent="0.2">
      <c r="A35" s="29"/>
      <c r="B35" s="21" t="s">
        <v>68</v>
      </c>
      <c r="C35" s="16">
        <v>6</v>
      </c>
      <c r="D35" s="16">
        <v>6</v>
      </c>
      <c r="E35" s="16">
        <v>4</v>
      </c>
      <c r="F35" s="16">
        <v>4</v>
      </c>
    </row>
    <row r="36" spans="1:6" x14ac:dyDescent="0.2">
      <c r="A36" s="29"/>
      <c r="B36" s="21" t="s">
        <v>69</v>
      </c>
      <c r="C36" s="16">
        <v>6</v>
      </c>
      <c r="D36" s="16">
        <v>6</v>
      </c>
      <c r="E36" s="16">
        <v>6</v>
      </c>
      <c r="F36" s="16">
        <v>6</v>
      </c>
    </row>
    <row r="37" spans="1:6" x14ac:dyDescent="0.2">
      <c r="A37" s="29"/>
      <c r="B37" s="21" t="s">
        <v>70</v>
      </c>
      <c r="C37" s="16">
        <v>6</v>
      </c>
      <c r="D37" s="16">
        <v>6</v>
      </c>
      <c r="E37" s="16">
        <v>4</v>
      </c>
      <c r="F37" s="16">
        <v>4</v>
      </c>
    </row>
    <row r="38" spans="1:6" x14ac:dyDescent="0.2">
      <c r="A38" s="29"/>
      <c r="B38" s="21" t="s">
        <v>79</v>
      </c>
      <c r="C38" s="16">
        <v>7</v>
      </c>
      <c r="D38" s="16">
        <v>7</v>
      </c>
      <c r="E38" s="16"/>
      <c r="F38" s="16"/>
    </row>
    <row r="39" spans="1:6" ht="30" x14ac:dyDescent="0.2">
      <c r="A39" s="16"/>
      <c r="B39" s="21" t="s">
        <v>80</v>
      </c>
      <c r="C39" s="16" t="s">
        <v>45</v>
      </c>
      <c r="D39" s="22">
        <v>70000</v>
      </c>
      <c r="E39" s="23">
        <v>70000</v>
      </c>
      <c r="F39" s="24">
        <v>70000</v>
      </c>
    </row>
    <row r="40" spans="1:6" ht="45" x14ac:dyDescent="0.2">
      <c r="A40" s="16"/>
      <c r="B40" s="21" t="s">
        <v>9</v>
      </c>
      <c r="C40" s="21" t="s">
        <v>81</v>
      </c>
      <c r="D40" s="22"/>
      <c r="E40" s="23"/>
      <c r="F40" s="24"/>
    </row>
    <row r="41" spans="1:6" ht="105" hidden="1" x14ac:dyDescent="0.35">
      <c r="A41" s="34"/>
      <c r="B41" s="35" t="s">
        <v>82</v>
      </c>
      <c r="C41" s="36" t="s">
        <v>83</v>
      </c>
      <c r="D41" s="37"/>
      <c r="E41" s="38"/>
      <c r="F41" s="39"/>
    </row>
    <row r="42" spans="1:6" ht="17.45" hidden="1" x14ac:dyDescent="0.35">
      <c r="A42" s="34"/>
      <c r="B42" s="40"/>
      <c r="C42" s="41" t="s">
        <v>84</v>
      </c>
      <c r="D42" s="37">
        <v>2000</v>
      </c>
      <c r="E42" s="38"/>
      <c r="F42" s="39"/>
    </row>
    <row r="43" spans="1:6" ht="17.45" hidden="1" x14ac:dyDescent="0.35">
      <c r="A43" s="34"/>
      <c r="B43" s="40"/>
      <c r="C43" s="41" t="s">
        <v>85</v>
      </c>
      <c r="D43" s="37"/>
      <c r="E43" s="38"/>
      <c r="F43" s="39"/>
    </row>
    <row r="44" spans="1:6" ht="35.1" hidden="1" x14ac:dyDescent="0.35">
      <c r="A44" s="34"/>
      <c r="B44" s="40" t="s">
        <v>86</v>
      </c>
      <c r="C44" s="40" t="s">
        <v>87</v>
      </c>
      <c r="D44" s="37">
        <v>600</v>
      </c>
      <c r="E44" s="42"/>
      <c r="F44" s="39"/>
    </row>
    <row r="45" spans="1:6" ht="17.45" hidden="1" x14ac:dyDescent="0.35">
      <c r="A45" s="34"/>
      <c r="B45" s="40"/>
      <c r="C45" s="40" t="s">
        <v>88</v>
      </c>
      <c r="D45" s="37">
        <v>5000</v>
      </c>
      <c r="E45" s="42"/>
      <c r="F45" s="39"/>
    </row>
    <row r="46" spans="1:6" ht="35.1" hidden="1" x14ac:dyDescent="0.35">
      <c r="A46" s="34"/>
      <c r="B46" s="40" t="s">
        <v>89</v>
      </c>
      <c r="C46" s="40" t="s">
        <v>90</v>
      </c>
      <c r="D46" s="37">
        <v>1250</v>
      </c>
      <c r="E46" s="42"/>
      <c r="F46" s="39"/>
    </row>
    <row r="47" spans="1:6" ht="17.45" hidden="1" x14ac:dyDescent="0.35">
      <c r="A47" s="34"/>
      <c r="B47" s="40"/>
      <c r="C47" s="40" t="s">
        <v>91</v>
      </c>
      <c r="D47" s="37">
        <v>10000</v>
      </c>
      <c r="E47" s="42"/>
      <c r="F47" s="39"/>
    </row>
    <row r="48" spans="1:6" ht="35.1" hidden="1" x14ac:dyDescent="0.35">
      <c r="B48" s="40" t="s">
        <v>92</v>
      </c>
      <c r="C48" s="40" t="s">
        <v>90</v>
      </c>
      <c r="D48" s="37">
        <v>1000</v>
      </c>
    </row>
    <row r="49" spans="2:6" ht="17.45" hidden="1" x14ac:dyDescent="0.35">
      <c r="B49" s="40"/>
      <c r="C49" s="40" t="s">
        <v>93</v>
      </c>
      <c r="D49" s="37">
        <v>15000</v>
      </c>
    </row>
    <row r="50" spans="2:6" ht="35.1" hidden="1" x14ac:dyDescent="0.35">
      <c r="B50" s="40" t="s">
        <v>94</v>
      </c>
      <c r="C50" s="40" t="s">
        <v>90</v>
      </c>
      <c r="D50" s="37">
        <v>1000</v>
      </c>
    </row>
    <row r="51" spans="2:6" ht="17.45" hidden="1" x14ac:dyDescent="0.35">
      <c r="B51" s="40"/>
      <c r="C51" s="40" t="s">
        <v>95</v>
      </c>
      <c r="D51" s="37">
        <v>20000</v>
      </c>
    </row>
    <row r="52" spans="2:6" ht="35.1" hidden="1" x14ac:dyDescent="0.35">
      <c r="B52" s="40" t="s">
        <v>96</v>
      </c>
      <c r="C52" s="40" t="s">
        <v>90</v>
      </c>
      <c r="D52" s="37">
        <v>1000</v>
      </c>
    </row>
    <row r="53" spans="2:6" ht="17.45" hidden="1" x14ac:dyDescent="0.35">
      <c r="B53" s="40"/>
      <c r="C53" s="40" t="s">
        <v>97</v>
      </c>
      <c r="D53" s="37">
        <v>25000</v>
      </c>
    </row>
    <row r="54" spans="2:6" ht="35.1" hidden="1" x14ac:dyDescent="0.35">
      <c r="B54" s="40" t="s">
        <v>98</v>
      </c>
      <c r="C54" s="40" t="s">
        <v>99</v>
      </c>
      <c r="D54" s="37">
        <v>1000</v>
      </c>
    </row>
    <row r="55" spans="2:6" ht="17.45" hidden="1" x14ac:dyDescent="0.35">
      <c r="B55" s="40"/>
      <c r="C55" s="40" t="s">
        <v>100</v>
      </c>
      <c r="D55" s="37">
        <v>30000</v>
      </c>
    </row>
    <row r="56" spans="2:6" ht="35.1" hidden="1" x14ac:dyDescent="0.35">
      <c r="B56" s="40" t="s">
        <v>101</v>
      </c>
      <c r="C56" s="40" t="s">
        <v>102</v>
      </c>
      <c r="D56" s="37">
        <v>1000</v>
      </c>
    </row>
    <row r="57" spans="2:6" ht="17.45" hidden="1" x14ac:dyDescent="0.35">
      <c r="B57" s="40"/>
      <c r="C57" s="40" t="s">
        <v>103</v>
      </c>
      <c r="D57" s="37">
        <v>35000</v>
      </c>
    </row>
    <row r="58" spans="2:6" ht="35.1" hidden="1" x14ac:dyDescent="0.35">
      <c r="B58" s="40" t="s">
        <v>104</v>
      </c>
      <c r="C58" s="40" t="s">
        <v>105</v>
      </c>
      <c r="D58" s="37">
        <v>5000</v>
      </c>
    </row>
    <row r="59" spans="2:6" ht="17.45" hidden="1" x14ac:dyDescent="0.35">
      <c r="B59" s="45" t="s">
        <v>106</v>
      </c>
      <c r="C59" s="45" t="s">
        <v>107</v>
      </c>
      <c r="D59" s="37">
        <v>20000</v>
      </c>
    </row>
    <row r="60" spans="2:6" ht="18" hidden="1" x14ac:dyDescent="0.4">
      <c r="B60" s="46"/>
      <c r="C60" s="46"/>
      <c r="D60" s="47"/>
    </row>
    <row r="61" spans="2:6" ht="18" x14ac:dyDescent="0.25">
      <c r="B61" s="46"/>
      <c r="C61" s="48"/>
      <c r="D61" s="48"/>
      <c r="E61" s="49"/>
    </row>
    <row r="62" spans="2:6" ht="18" x14ac:dyDescent="0.25">
      <c r="B62" s="46"/>
      <c r="C62" s="48"/>
      <c r="D62" s="48"/>
      <c r="E62" s="49"/>
    </row>
    <row r="63" spans="2:6" ht="18" x14ac:dyDescent="0.25">
      <c r="B63" s="46"/>
      <c r="C63" s="48"/>
      <c r="D63" s="48"/>
      <c r="E63" s="49"/>
    </row>
    <row r="64" spans="2:6" ht="15.75" x14ac:dyDescent="0.25">
      <c r="C64" s="48"/>
      <c r="D64" s="48"/>
      <c r="E64" s="50"/>
      <c r="F64" s="51"/>
    </row>
    <row r="65" spans="3:6" ht="15.75" x14ac:dyDescent="0.25">
      <c r="C65" s="48"/>
      <c r="D65" s="48"/>
      <c r="E65" s="50"/>
      <c r="F65" s="51"/>
    </row>
    <row r="66" spans="3:6" ht="15.75" x14ac:dyDescent="0.25">
      <c r="C66" s="48"/>
      <c r="D66" s="48"/>
      <c r="E66" s="50"/>
      <c r="F66" s="51"/>
    </row>
    <row r="67" spans="3:6" ht="15.75" x14ac:dyDescent="0.25">
      <c r="C67" s="48"/>
      <c r="D67" s="48"/>
      <c r="E67" s="50"/>
      <c r="F67" s="51"/>
    </row>
    <row r="68" spans="3:6" ht="15.75" x14ac:dyDescent="0.25">
      <c r="C68" s="48"/>
      <c r="D68" s="48"/>
      <c r="E68" s="50"/>
      <c r="F68" s="51"/>
    </row>
    <row r="69" spans="3:6" ht="15.75" x14ac:dyDescent="0.25">
      <c r="C69" s="48"/>
      <c r="D69" s="48"/>
      <c r="E69" s="50"/>
      <c r="F69" s="51"/>
    </row>
    <row r="70" spans="3:6" ht="15.75" x14ac:dyDescent="0.25">
      <c r="C70" s="48"/>
      <c r="D70" s="48"/>
      <c r="E70" s="50"/>
      <c r="F70" s="51"/>
    </row>
    <row r="71" spans="3:6" ht="15.75" x14ac:dyDescent="0.25">
      <c r="C71" s="48"/>
      <c r="D71" s="48"/>
      <c r="E71" s="50"/>
      <c r="F71" s="51"/>
    </row>
    <row r="72" spans="3:6" ht="15.75" x14ac:dyDescent="0.25">
      <c r="C72" s="48"/>
      <c r="D72" s="48"/>
      <c r="E72" s="50"/>
      <c r="F72" s="51"/>
    </row>
    <row r="73" spans="3:6" ht="15.75" x14ac:dyDescent="0.25">
      <c r="C73" s="48"/>
      <c r="D73" s="48"/>
      <c r="E73" s="50"/>
      <c r="F73" s="51"/>
    </row>
    <row r="74" spans="3:6" ht="15.75" x14ac:dyDescent="0.25">
      <c r="C74" s="48"/>
      <c r="D74" s="48"/>
      <c r="E74" s="50"/>
      <c r="F74" s="51"/>
    </row>
    <row r="75" spans="3:6" ht="15.75" x14ac:dyDescent="0.25">
      <c r="C75" s="48"/>
      <c r="D75" s="48"/>
      <c r="E75" s="50"/>
      <c r="F75" s="51"/>
    </row>
    <row r="76" spans="3:6" ht="15.75" x14ac:dyDescent="0.25">
      <c r="C76" s="48"/>
      <c r="D76" s="48"/>
      <c r="E76" s="50"/>
      <c r="F76" s="51"/>
    </row>
    <row r="77" spans="3:6" ht="15.75" x14ac:dyDescent="0.25">
      <c r="C77" s="48"/>
      <c r="D77" s="48"/>
      <c r="E77" s="50"/>
      <c r="F77" s="51"/>
    </row>
    <row r="78" spans="3:6" ht="15.75" x14ac:dyDescent="0.25">
      <c r="C78" s="48"/>
      <c r="D78" s="48"/>
      <c r="E78" s="50"/>
      <c r="F78" s="51"/>
    </row>
    <row r="79" spans="3:6" ht="15.75" x14ac:dyDescent="0.25">
      <c r="C79" s="48"/>
      <c r="D79" s="48"/>
      <c r="E79" s="50"/>
      <c r="F79" s="51"/>
    </row>
    <row r="80" spans="3:6" ht="15.75" x14ac:dyDescent="0.25">
      <c r="C80" s="48"/>
      <c r="D80" s="48"/>
      <c r="E80" s="50"/>
      <c r="F80" s="51"/>
    </row>
    <row r="81" spans="3:6" ht="15.75" x14ac:dyDescent="0.25">
      <c r="C81" s="48"/>
      <c r="D81" s="48"/>
      <c r="E81" s="50"/>
      <c r="F81" s="51"/>
    </row>
    <row r="82" spans="3:6" ht="15.75" x14ac:dyDescent="0.25">
      <c r="C82" s="48"/>
      <c r="D82" s="48"/>
      <c r="E82" s="50"/>
      <c r="F82" s="51"/>
    </row>
    <row r="83" spans="3:6" ht="15.75" x14ac:dyDescent="0.25">
      <c r="C83" s="48"/>
      <c r="D83" s="48"/>
      <c r="E83" s="50"/>
      <c r="F83" s="51"/>
    </row>
    <row r="84" spans="3:6" ht="15.75" x14ac:dyDescent="0.25">
      <c r="C84" s="48"/>
      <c r="D84" s="48"/>
      <c r="E84" s="50"/>
      <c r="F84" s="51"/>
    </row>
    <row r="85" spans="3:6" ht="15.75" x14ac:dyDescent="0.25">
      <c r="C85" s="48"/>
      <c r="D85" s="48"/>
      <c r="E85" s="50"/>
      <c r="F85" s="51"/>
    </row>
    <row r="86" spans="3:6" ht="15.75" x14ac:dyDescent="0.25">
      <c r="C86" s="48"/>
      <c r="D86" s="48"/>
      <c r="E86" s="50"/>
      <c r="F86" s="51"/>
    </row>
    <row r="87" spans="3:6" ht="15.75" x14ac:dyDescent="0.25">
      <c r="C87" s="48"/>
      <c r="D87" s="48"/>
      <c r="E87" s="50"/>
      <c r="F87" s="51"/>
    </row>
    <row r="88" spans="3:6" ht="15.75" x14ac:dyDescent="0.25">
      <c r="C88" s="48"/>
      <c r="D88" s="48"/>
      <c r="E88" s="50"/>
      <c r="F88" s="51"/>
    </row>
    <row r="89" spans="3:6" ht="15.75" x14ac:dyDescent="0.25">
      <c r="C89" s="48"/>
      <c r="D89" s="48"/>
      <c r="E89" s="50"/>
      <c r="F89" s="51"/>
    </row>
    <row r="90" spans="3:6" ht="15.75" x14ac:dyDescent="0.25">
      <c r="C90" s="48"/>
      <c r="D90" s="48"/>
      <c r="E90" s="50"/>
      <c r="F90" s="51"/>
    </row>
    <row r="91" spans="3:6" ht="15.75" x14ac:dyDescent="0.25">
      <c r="C91" s="48"/>
      <c r="D91" s="48"/>
      <c r="E91" s="50"/>
      <c r="F91" s="51"/>
    </row>
    <row r="92" spans="3:6" ht="15.75" x14ac:dyDescent="0.25">
      <c r="C92" s="48"/>
      <c r="D92" s="48"/>
      <c r="E92" s="50"/>
      <c r="F92" s="51"/>
    </row>
    <row r="93" spans="3:6" ht="15.75" x14ac:dyDescent="0.25">
      <c r="C93" s="48"/>
      <c r="D93" s="48"/>
      <c r="E93" s="50"/>
      <c r="F93" s="51"/>
    </row>
    <row r="94" spans="3:6" ht="15.75" x14ac:dyDescent="0.25">
      <c r="C94" s="48"/>
      <c r="D94" s="48"/>
      <c r="E94" s="50"/>
      <c r="F94" s="51"/>
    </row>
    <row r="95" spans="3:6" ht="15.75" x14ac:dyDescent="0.25">
      <c r="C95" s="48"/>
      <c r="D95" s="48"/>
      <c r="E95" s="50"/>
      <c r="F95" s="51"/>
    </row>
    <row r="96" spans="3:6" ht="15.75" x14ac:dyDescent="0.25">
      <c r="C96" s="48"/>
      <c r="D96" s="48"/>
      <c r="E96" s="50"/>
      <c r="F96" s="51"/>
    </row>
    <row r="97" spans="3:6" ht="15.75" x14ac:dyDescent="0.25">
      <c r="C97" s="48"/>
      <c r="D97" s="48"/>
      <c r="E97" s="50"/>
      <c r="F97" s="51"/>
    </row>
    <row r="98" spans="3:6" ht="15.75" x14ac:dyDescent="0.25">
      <c r="C98" s="48"/>
      <c r="D98" s="48"/>
      <c r="E98" s="50"/>
      <c r="F98" s="51"/>
    </row>
    <row r="99" spans="3:6" ht="15.75" x14ac:dyDescent="0.25">
      <c r="C99" s="48"/>
      <c r="D99" s="48"/>
      <c r="E99" s="50"/>
      <c r="F99" s="51"/>
    </row>
    <row r="100" spans="3:6" ht="15.75" x14ac:dyDescent="0.25">
      <c r="C100" s="48"/>
      <c r="D100" s="48"/>
      <c r="E100" s="50"/>
      <c r="F100" s="51"/>
    </row>
    <row r="101" spans="3:6" ht="15.75" x14ac:dyDescent="0.25">
      <c r="C101" s="48"/>
      <c r="D101" s="48"/>
      <c r="E101" s="50"/>
      <c r="F101" s="51"/>
    </row>
    <row r="102" spans="3:6" ht="15.75" x14ac:dyDescent="0.25">
      <c r="C102" s="48"/>
      <c r="D102" s="48"/>
      <c r="E102" s="50"/>
      <c r="F102" s="51"/>
    </row>
    <row r="103" spans="3:6" ht="15.75" x14ac:dyDescent="0.25">
      <c r="C103" s="48"/>
      <c r="D103" s="48"/>
      <c r="E103" s="50"/>
      <c r="F103" s="51"/>
    </row>
    <row r="104" spans="3:6" ht="15.75" x14ac:dyDescent="0.25">
      <c r="C104" s="48"/>
      <c r="D104" s="48"/>
      <c r="E104" s="50"/>
      <c r="F104" s="51"/>
    </row>
    <row r="105" spans="3:6" ht="15.75" x14ac:dyDescent="0.25">
      <c r="C105" s="48"/>
      <c r="D105" s="48"/>
      <c r="E105" s="50"/>
      <c r="F105" s="51"/>
    </row>
    <row r="106" spans="3:6" ht="15.75" x14ac:dyDescent="0.25">
      <c r="C106" s="48"/>
      <c r="D106" s="48"/>
      <c r="E106" s="50"/>
      <c r="F106" s="51"/>
    </row>
    <row r="107" spans="3:6" ht="15.75" x14ac:dyDescent="0.25">
      <c r="C107" s="48"/>
      <c r="D107" s="48"/>
      <c r="E107" s="50"/>
      <c r="F107" s="5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без лифтов</vt:lpstr>
      <vt:lpstr>с лифтами</vt:lpstr>
      <vt:lpstr>Лист1</vt:lpstr>
      <vt:lpstr>предельные стоимости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Татьяна Викторовна</cp:lastModifiedBy>
  <cp:lastPrinted>2017-08-24T11:52:06Z</cp:lastPrinted>
  <dcterms:created xsi:type="dcterms:W3CDTF">2017-08-15T15:39:11Z</dcterms:created>
  <dcterms:modified xsi:type="dcterms:W3CDTF">2018-02-21T11:08:33Z</dcterms:modified>
</cp:coreProperties>
</file>